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E3BBA3EE-5F02-4452-B269-05742DD0D691}"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NN'!$A$5:$Q$160</definedName>
    <definedName name="_xlnm._FilterDatabase" localSheetId="1" hidden="1">'ĐẤT PNN'!$A$6:$AI$160</definedName>
    <definedName name="_xlnm._FilterDatabase" localSheetId="0" hidden="1">'Đầu vào (2)'!$A$1:$WWW$160</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NN'!$A$1:$Q$160</definedName>
    <definedName name="_xlnm.Print_Area" localSheetId="1">'ĐẤT PNN'!$A$1:$L$160</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42" i="13" l="1"/>
  <c r="AE42" i="13"/>
  <c r="Y42" i="13"/>
  <c r="X42" i="13"/>
  <c r="W42" i="13"/>
  <c r="V42" i="13"/>
  <c r="AF35" i="13"/>
  <c r="AE35" i="13"/>
  <c r="Y35" i="13"/>
  <c r="X35" i="13"/>
  <c r="W35" i="13"/>
  <c r="V35" i="13"/>
  <c r="AF28" i="13"/>
  <c r="AE28" i="13"/>
  <c r="Y28" i="13"/>
  <c r="X28" i="13"/>
  <c r="W28" i="13"/>
  <c r="V28" i="13"/>
  <c r="A7" i="13"/>
  <c r="B34" i="13"/>
  <c r="B33" i="13"/>
  <c r="B32" i="13"/>
  <c r="B31" i="13"/>
  <c r="B30" i="13"/>
  <c r="AD29" i="13"/>
  <c r="AH29" i="13" s="1"/>
  <c r="AC29" i="13"/>
  <c r="AG29" i="13" s="1"/>
  <c r="AB29" i="13"/>
  <c r="AF29" i="13" s="1"/>
  <c r="AA29" i="13"/>
  <c r="AE29" i="13" s="1"/>
  <c r="U29" i="13"/>
  <c r="Y29" i="13" s="1"/>
  <c r="T29" i="13"/>
  <c r="X29" i="13" s="1"/>
  <c r="S29" i="13"/>
  <c r="W29" i="13" s="1"/>
  <c r="R29" i="13"/>
  <c r="R30" i="13" s="1"/>
  <c r="B29" i="13"/>
  <c r="AH28" i="13"/>
  <c r="AG28" i="13"/>
  <c r="N28" i="13"/>
  <c r="M28" i="13"/>
  <c r="AD36" i="13"/>
  <c r="AD37" i="13" s="1"/>
  <c r="AC36" i="13"/>
  <c r="AC37" i="13" s="1"/>
  <c r="AB36" i="13"/>
  <c r="AB37" i="13" s="1"/>
  <c r="AA36" i="13"/>
  <c r="AA37" i="13" s="1"/>
  <c r="AA38" i="13" s="1"/>
  <c r="U36" i="13"/>
  <c r="U37" i="13" s="1"/>
  <c r="U38" i="13" s="1"/>
  <c r="T36" i="13"/>
  <c r="T37" i="13" s="1"/>
  <c r="X37" i="13" s="1"/>
  <c r="S36" i="13"/>
  <c r="S37" i="13" s="1"/>
  <c r="R36" i="13"/>
  <c r="R37" i="13" s="1"/>
  <c r="AH35" i="13"/>
  <c r="AG35" i="13"/>
  <c r="N35" i="13"/>
  <c r="M35" i="13"/>
  <c r="AD43" i="13"/>
  <c r="AD44" i="13" s="1"/>
  <c r="AC43" i="13"/>
  <c r="AG43" i="13" s="1"/>
  <c r="AB43" i="13"/>
  <c r="AB44" i="13" s="1"/>
  <c r="AA43" i="13"/>
  <c r="AE43" i="13" s="1"/>
  <c r="U43" i="13"/>
  <c r="Y43" i="13" s="1"/>
  <c r="T43" i="13"/>
  <c r="X43" i="13" s="1"/>
  <c r="S43" i="13"/>
  <c r="S44" i="13" s="1"/>
  <c r="R43" i="13"/>
  <c r="R44" i="13" s="1"/>
  <c r="AH42" i="13"/>
  <c r="AG42" i="13"/>
  <c r="N42" i="13"/>
  <c r="M42" i="13"/>
  <c r="U29" i="11"/>
  <c r="U30" i="11" s="1"/>
  <c r="U31" i="11" s="1"/>
  <c r="U32" i="11" s="1"/>
  <c r="U33" i="11" s="1"/>
  <c r="U34" i="11" s="1"/>
  <c r="Z34" i="13" s="1"/>
  <c r="P28" i="11"/>
  <c r="P29" i="11" s="1"/>
  <c r="P30" i="11" s="1"/>
  <c r="P31" i="11" s="1"/>
  <c r="P32" i="11" s="1"/>
  <c r="O28" i="11"/>
  <c r="O29" i="11" s="1"/>
  <c r="O30" i="11" s="1"/>
  <c r="O31" i="11" s="1"/>
  <c r="O32" i="11" s="1"/>
  <c r="O33" i="11" s="1"/>
  <c r="O34" i="11" s="1"/>
  <c r="N28" i="11"/>
  <c r="N29" i="11" s="1"/>
  <c r="N30" i="11" s="1"/>
  <c r="N31" i="11" s="1"/>
  <c r="N32" i="11" s="1"/>
  <c r="N33" i="11" s="1"/>
  <c r="N34" i="11" s="1"/>
  <c r="M28" i="11"/>
  <c r="M29" i="11" s="1"/>
  <c r="M30" i="11" s="1"/>
  <c r="M31" i="11" s="1"/>
  <c r="M32" i="11" s="1"/>
  <c r="M33" i="11" s="1"/>
  <c r="M34" i="11" s="1"/>
  <c r="F28" i="11"/>
  <c r="Y28" i="11" s="1"/>
  <c r="Y29" i="11" s="1"/>
  <c r="Y30" i="11" s="1"/>
  <c r="Y31" i="11" s="1"/>
  <c r="Y32" i="11" s="1"/>
  <c r="Y33" i="11" s="1"/>
  <c r="Y34" i="11" s="1"/>
  <c r="E28" i="11"/>
  <c r="X28" i="11" s="1"/>
  <c r="X29" i="11" s="1"/>
  <c r="X30" i="11" s="1"/>
  <c r="X31" i="11" s="1"/>
  <c r="X32" i="11" s="1"/>
  <c r="X33" i="11" s="1"/>
  <c r="X34" i="11" s="1"/>
  <c r="D28" i="11"/>
  <c r="W28" i="11" s="1"/>
  <c r="W29" i="11" s="1"/>
  <c r="W30" i="11" s="1"/>
  <c r="B28" i="11"/>
  <c r="Q28" i="11" s="1"/>
  <c r="AC41" i="11"/>
  <c r="AB41" i="11"/>
  <c r="AA41" i="11"/>
  <c r="V41" i="11"/>
  <c r="B41" i="11"/>
  <c r="B41" i="13" s="1"/>
  <c r="AC40" i="11"/>
  <c r="AB40" i="11"/>
  <c r="AA40" i="11"/>
  <c r="V40" i="11"/>
  <c r="B40" i="11"/>
  <c r="B40" i="13" s="1"/>
  <c r="AC39" i="11"/>
  <c r="AB39" i="11"/>
  <c r="AA39" i="11"/>
  <c r="V39" i="11"/>
  <c r="B39" i="11"/>
  <c r="B39" i="13" s="1"/>
  <c r="AC38" i="11"/>
  <c r="AB38" i="11"/>
  <c r="AA38" i="11"/>
  <c r="V38" i="11"/>
  <c r="B38" i="11"/>
  <c r="B38" i="13" s="1"/>
  <c r="AC37" i="11"/>
  <c r="AB37" i="11"/>
  <c r="AA37" i="11"/>
  <c r="V37" i="11"/>
  <c r="B37" i="11"/>
  <c r="B37" i="13" s="1"/>
  <c r="AC36" i="11"/>
  <c r="AB36" i="11"/>
  <c r="AA36" i="11"/>
  <c r="V36" i="11"/>
  <c r="U36" i="11"/>
  <c r="U37" i="11" s="1"/>
  <c r="U38" i="11" s="1"/>
  <c r="U39" i="11" s="1"/>
  <c r="U40" i="11" s="1"/>
  <c r="U41" i="11" s="1"/>
  <c r="Z41" i="13" s="1"/>
  <c r="B36" i="11"/>
  <c r="B36" i="13" s="1"/>
  <c r="P35" i="11"/>
  <c r="P36" i="11" s="1"/>
  <c r="P37" i="11" s="1"/>
  <c r="P38" i="11" s="1"/>
  <c r="P39" i="11" s="1"/>
  <c r="P40" i="11" s="1"/>
  <c r="P41" i="11" s="1"/>
  <c r="O35" i="11"/>
  <c r="O36" i="11" s="1"/>
  <c r="O37" i="11" s="1"/>
  <c r="O38" i="11" s="1"/>
  <c r="O39" i="11" s="1"/>
  <c r="O40" i="11" s="1"/>
  <c r="O41" i="11" s="1"/>
  <c r="N35" i="11"/>
  <c r="N36" i="11" s="1"/>
  <c r="M35" i="11"/>
  <c r="F35" i="11"/>
  <c r="Y35" i="11" s="1"/>
  <c r="Y36" i="11" s="1"/>
  <c r="Y37" i="11" s="1"/>
  <c r="Y38" i="11" s="1"/>
  <c r="Y39" i="11" s="1"/>
  <c r="Y40" i="11" s="1"/>
  <c r="Y41" i="11" s="1"/>
  <c r="E35" i="11"/>
  <c r="X35" i="11" s="1"/>
  <c r="X36" i="11" s="1"/>
  <c r="X37" i="11" s="1"/>
  <c r="X38" i="11" s="1"/>
  <c r="X39" i="11" s="1"/>
  <c r="X40" i="11" s="1"/>
  <c r="X41" i="11" s="1"/>
  <c r="D35" i="11"/>
  <c r="W35" i="11" s="1"/>
  <c r="W36" i="11" s="1"/>
  <c r="B35" i="11"/>
  <c r="B35" i="13" s="1"/>
  <c r="U43" i="11"/>
  <c r="U44" i="11" s="1"/>
  <c r="U45" i="11" s="1"/>
  <c r="U46" i="11" s="1"/>
  <c r="U47" i="11" s="1"/>
  <c r="U48" i="11" s="1"/>
  <c r="Z48" i="13" s="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F42" i="11"/>
  <c r="Y42" i="11" s="1"/>
  <c r="Y43" i="11" s="1"/>
  <c r="Y44" i="11" s="1"/>
  <c r="Y45" i="11" s="1"/>
  <c r="Y46" i="11" s="1"/>
  <c r="Y47" i="11" s="1"/>
  <c r="Y48" i="11" s="1"/>
  <c r="E42" i="11"/>
  <c r="X42" i="11" s="1"/>
  <c r="X43" i="11" s="1"/>
  <c r="X44" i="11" s="1"/>
  <c r="X45" i="11" s="1"/>
  <c r="X46" i="11" s="1"/>
  <c r="X47" i="11" s="1"/>
  <c r="X48" i="11" s="1"/>
  <c r="D42" i="11"/>
  <c r="W42" i="11" s="1"/>
  <c r="W43" i="11" s="1"/>
  <c r="W44" i="11" s="1"/>
  <c r="W45" i="11" s="1"/>
  <c r="W46" i="11" s="1"/>
  <c r="W47" i="11" s="1"/>
  <c r="W48" i="11" s="1"/>
  <c r="B42" i="11"/>
  <c r="Q42" i="11" s="1"/>
  <c r="C32" i="11" l="1"/>
  <c r="C41" i="11"/>
  <c r="C37" i="11"/>
  <c r="C46" i="11"/>
  <c r="C28" i="11"/>
  <c r="C31" i="11"/>
  <c r="C40" i="11"/>
  <c r="C36" i="11"/>
  <c r="C45" i="11"/>
  <c r="L28" i="13"/>
  <c r="C35" i="11"/>
  <c r="C34" i="11"/>
  <c r="C30" i="11"/>
  <c r="C39" i="11"/>
  <c r="C48" i="11"/>
  <c r="C44" i="11"/>
  <c r="C42" i="11"/>
  <c r="C33" i="11"/>
  <c r="C29" i="11"/>
  <c r="C38" i="11"/>
  <c r="C47" i="11"/>
  <c r="C43" i="11"/>
  <c r="R28" i="11"/>
  <c r="R29" i="11" s="1"/>
  <c r="R30" i="11" s="1"/>
  <c r="R31" i="11" s="1"/>
  <c r="R32" i="11" s="1"/>
  <c r="R33" i="11" s="1"/>
  <c r="R34" i="11" s="1"/>
  <c r="S28" i="11"/>
  <c r="S29" i="11" s="1"/>
  <c r="S30" i="11" s="1"/>
  <c r="S31" i="11" s="1"/>
  <c r="S32" i="11" s="1"/>
  <c r="S33" i="11" s="1"/>
  <c r="S34" i="11" s="1"/>
  <c r="K42" i="13"/>
  <c r="J35" i="13"/>
  <c r="J28" i="13"/>
  <c r="B42" i="13"/>
  <c r="L35" i="13"/>
  <c r="J42" i="13"/>
  <c r="B28" i="13"/>
  <c r="L42" i="13"/>
  <c r="K35" i="13"/>
  <c r="K28" i="13"/>
  <c r="AC30" i="13"/>
  <c r="N30" i="13" s="1"/>
  <c r="AA30" i="13"/>
  <c r="AA31" i="13" s="1"/>
  <c r="AE31" i="13" s="1"/>
  <c r="Z46" i="13"/>
  <c r="Z29" i="13"/>
  <c r="Z43" i="13"/>
  <c r="Z38" i="13"/>
  <c r="V29" i="13"/>
  <c r="AE36" i="13"/>
  <c r="AD30" i="13"/>
  <c r="AH30" i="13" s="1"/>
  <c r="T30" i="13"/>
  <c r="X30" i="13" s="1"/>
  <c r="V30" i="13"/>
  <c r="R31" i="13"/>
  <c r="V31" i="13" s="1"/>
  <c r="AH43" i="13"/>
  <c r="AC44" i="13"/>
  <c r="Y36" i="13"/>
  <c r="N29" i="13"/>
  <c r="S30" i="13"/>
  <c r="W30" i="13" s="1"/>
  <c r="Z45" i="13"/>
  <c r="Z30" i="13"/>
  <c r="Z39" i="13"/>
  <c r="Z32" i="13"/>
  <c r="Z47" i="13"/>
  <c r="Z37" i="13"/>
  <c r="Z33" i="13"/>
  <c r="Z44" i="13"/>
  <c r="Z40" i="13"/>
  <c r="Z31" i="13"/>
  <c r="Z36" i="13"/>
  <c r="V37" i="13"/>
  <c r="R38" i="13"/>
  <c r="V38" i="13" s="1"/>
  <c r="AD38" i="13"/>
  <c r="AH38" i="13" s="1"/>
  <c r="AH37" i="13"/>
  <c r="AF36" i="13"/>
  <c r="AE37" i="13"/>
  <c r="U30" i="13"/>
  <c r="AG36" i="13"/>
  <c r="V36" i="13"/>
  <c r="AH36" i="13"/>
  <c r="M29" i="13"/>
  <c r="X36" i="13"/>
  <c r="V43" i="13"/>
  <c r="W36" i="13"/>
  <c r="AB30" i="13"/>
  <c r="M36" i="13"/>
  <c r="AH44" i="13"/>
  <c r="AD45" i="13"/>
  <c r="AH45" i="13" s="1"/>
  <c r="AB38" i="13"/>
  <c r="AF37" i="13"/>
  <c r="AC38" i="13"/>
  <c r="AG37" i="13"/>
  <c r="AA39" i="13"/>
  <c r="AE38" i="13"/>
  <c r="V44" i="13"/>
  <c r="R45" i="13"/>
  <c r="V45" i="13" s="1"/>
  <c r="W37" i="13"/>
  <c r="S38" i="13"/>
  <c r="Y38" i="13"/>
  <c r="M38" i="13"/>
  <c r="U39" i="13"/>
  <c r="W44" i="13"/>
  <c r="S45" i="13"/>
  <c r="W45" i="13" s="1"/>
  <c r="T38" i="13"/>
  <c r="W43" i="13"/>
  <c r="N36" i="13"/>
  <c r="M37" i="13"/>
  <c r="Y37" i="13"/>
  <c r="T44" i="13"/>
  <c r="T45" i="13" s="1"/>
  <c r="N37" i="13"/>
  <c r="U44" i="13"/>
  <c r="Y44" i="13" s="1"/>
  <c r="AF43" i="13"/>
  <c r="AB45" i="13"/>
  <c r="AF44" i="13"/>
  <c r="AA44" i="13"/>
  <c r="D29" i="11"/>
  <c r="J29" i="13" s="1"/>
  <c r="Q29" i="11"/>
  <c r="Q30" i="11" s="1"/>
  <c r="Q31" i="11" s="1"/>
  <c r="Q32" i="11" s="1"/>
  <c r="Q33" i="11" s="1"/>
  <c r="Q34" i="11" s="1"/>
  <c r="P33" i="11"/>
  <c r="P34" i="11" s="1"/>
  <c r="W31" i="11"/>
  <c r="W32" i="11" s="1"/>
  <c r="W33" i="11" s="1"/>
  <c r="D30" i="11"/>
  <c r="J30" i="13" s="1"/>
  <c r="T28" i="11"/>
  <c r="T29" i="11" s="1"/>
  <c r="T30" i="11" s="1"/>
  <c r="T31" i="11" s="1"/>
  <c r="N37" i="11"/>
  <c r="N38" i="11" s="1"/>
  <c r="N39" i="11" s="1"/>
  <c r="W37" i="11"/>
  <c r="W38" i="11" s="1"/>
  <c r="W39" i="11" s="1"/>
  <c r="D36" i="11"/>
  <c r="J36" i="13" s="1"/>
  <c r="M36" i="11"/>
  <c r="M37" i="11" s="1"/>
  <c r="M38" i="11" s="1"/>
  <c r="M39" i="11" s="1"/>
  <c r="M40" i="11" s="1"/>
  <c r="M41" i="11" s="1"/>
  <c r="R42" i="11"/>
  <c r="R43" i="11" s="1"/>
  <c r="R44" i="11" s="1"/>
  <c r="R45" i="11" s="1"/>
  <c r="R46" i="11" s="1"/>
  <c r="R47" i="11" s="1"/>
  <c r="R48" i="11" s="1"/>
  <c r="Q43" i="11"/>
  <c r="Q44" i="11" s="1"/>
  <c r="Q45" i="11" s="1"/>
  <c r="Q46" i="11" s="1"/>
  <c r="Q47" i="11" s="1"/>
  <c r="Q48" i="11" s="1"/>
  <c r="T42" i="11"/>
  <c r="T43" i="11" s="1"/>
  <c r="T44" i="11" s="1"/>
  <c r="T45" i="11" s="1"/>
  <c r="T46" i="11" s="1"/>
  <c r="T47" i="11" s="1"/>
  <c r="T48" i="11" s="1"/>
  <c r="S42" i="11"/>
  <c r="S43" i="11" s="1"/>
  <c r="S44" i="11" s="1"/>
  <c r="S45" i="11" s="1"/>
  <c r="S46" i="11" s="1"/>
  <c r="S47" i="11" s="1"/>
  <c r="S48" i="11" s="1"/>
  <c r="M43" i="11"/>
  <c r="M44" i="11" s="1"/>
  <c r="M45" i="11" s="1"/>
  <c r="M46" i="11" s="1"/>
  <c r="M47" i="11" s="1"/>
  <c r="M48" i="11" s="1"/>
  <c r="Y154" i="13"/>
  <c r="X154" i="13"/>
  <c r="W154" i="13"/>
  <c r="V154" i="13"/>
  <c r="Y147" i="13"/>
  <c r="X147" i="13"/>
  <c r="W147" i="13"/>
  <c r="V147" i="13"/>
  <c r="Y140" i="13"/>
  <c r="X140" i="13"/>
  <c r="W140" i="13"/>
  <c r="V140" i="13"/>
  <c r="Y133" i="13"/>
  <c r="X133" i="13"/>
  <c r="W133" i="13"/>
  <c r="V133" i="13"/>
  <c r="Y126" i="13"/>
  <c r="X126" i="13"/>
  <c r="W126" i="13"/>
  <c r="V126" i="13"/>
  <c r="Y119" i="13"/>
  <c r="X119" i="13"/>
  <c r="W119" i="13"/>
  <c r="V119" i="13"/>
  <c r="Y112" i="13"/>
  <c r="X112" i="13"/>
  <c r="W112" i="13"/>
  <c r="V112" i="13"/>
  <c r="Y105" i="13"/>
  <c r="X105" i="13"/>
  <c r="W105" i="13"/>
  <c r="V105" i="13"/>
  <c r="Y98" i="13"/>
  <c r="X98" i="13"/>
  <c r="W98" i="13"/>
  <c r="V98" i="13"/>
  <c r="Y91" i="13"/>
  <c r="X91" i="13"/>
  <c r="W91" i="13"/>
  <c r="V91" i="13"/>
  <c r="Y84" i="13"/>
  <c r="X84" i="13"/>
  <c r="W84" i="13"/>
  <c r="V84" i="13"/>
  <c r="Y77" i="13"/>
  <c r="X77" i="13"/>
  <c r="W77" i="13"/>
  <c r="V77" i="13"/>
  <c r="Y70" i="13"/>
  <c r="X70" i="13"/>
  <c r="W70" i="13"/>
  <c r="V70" i="13"/>
  <c r="Y63" i="13"/>
  <c r="X63" i="13"/>
  <c r="W63" i="13"/>
  <c r="V63" i="13"/>
  <c r="Y56" i="13"/>
  <c r="X56" i="13"/>
  <c r="W56" i="13"/>
  <c r="V56" i="13"/>
  <c r="Y49" i="13"/>
  <c r="X49" i="13"/>
  <c r="W49" i="13"/>
  <c r="V49" i="13"/>
  <c r="Y21" i="13"/>
  <c r="X21" i="13"/>
  <c r="W21" i="13"/>
  <c r="V21" i="13"/>
  <c r="Y14" i="13"/>
  <c r="X14" i="13"/>
  <c r="W14" i="13"/>
  <c r="V14" i="13"/>
  <c r="AH154" i="13"/>
  <c r="AG154" i="13"/>
  <c r="AF154" i="13"/>
  <c r="AE154" i="13"/>
  <c r="AH147" i="13"/>
  <c r="AG147" i="13"/>
  <c r="AF147" i="13"/>
  <c r="AE147" i="13"/>
  <c r="AH140" i="13"/>
  <c r="AG140" i="13"/>
  <c r="AF140" i="13"/>
  <c r="AE140" i="13"/>
  <c r="AH133" i="13"/>
  <c r="AG133" i="13"/>
  <c r="AF133" i="13"/>
  <c r="AE133" i="13"/>
  <c r="AH126" i="13"/>
  <c r="AG126" i="13"/>
  <c r="AF126" i="13"/>
  <c r="AE126" i="13"/>
  <c r="AH119" i="13"/>
  <c r="AG119" i="13"/>
  <c r="AF119" i="13"/>
  <c r="AE119" i="13"/>
  <c r="AH112" i="13"/>
  <c r="AG112" i="13"/>
  <c r="AF112" i="13"/>
  <c r="AE112" i="13"/>
  <c r="AH105" i="13"/>
  <c r="AG105" i="13"/>
  <c r="AF105" i="13"/>
  <c r="AE105" i="13"/>
  <c r="AH98" i="13"/>
  <c r="AG98" i="13"/>
  <c r="AF98" i="13"/>
  <c r="AE98" i="13"/>
  <c r="AH91" i="13"/>
  <c r="AG91" i="13"/>
  <c r="AF91" i="13"/>
  <c r="AE91" i="13"/>
  <c r="AH84" i="13"/>
  <c r="AG84" i="13"/>
  <c r="AF84" i="13"/>
  <c r="AE84" i="13"/>
  <c r="AH77" i="13"/>
  <c r="AG77" i="13"/>
  <c r="AF77" i="13"/>
  <c r="AE77" i="13"/>
  <c r="AH70" i="13"/>
  <c r="AG70" i="13"/>
  <c r="AF70" i="13"/>
  <c r="AE70" i="13"/>
  <c r="AH63" i="13"/>
  <c r="AG63" i="13"/>
  <c r="AF63" i="13"/>
  <c r="AE63" i="13"/>
  <c r="AH56" i="13"/>
  <c r="AG56" i="13"/>
  <c r="AF56" i="13"/>
  <c r="AE56" i="13"/>
  <c r="AH49" i="13"/>
  <c r="AG49" i="13"/>
  <c r="AF49" i="13"/>
  <c r="AE49" i="13"/>
  <c r="AH21" i="13"/>
  <c r="AG21" i="13"/>
  <c r="AF21" i="13"/>
  <c r="AE21" i="13"/>
  <c r="AH14" i="13"/>
  <c r="AG14" i="13"/>
  <c r="AF14" i="13"/>
  <c r="AE14" i="13"/>
  <c r="AH7" i="13"/>
  <c r="AG7" i="13"/>
  <c r="AF7" i="13"/>
  <c r="AE7" i="13"/>
  <c r="Y7" i="13"/>
  <c r="X7" i="13"/>
  <c r="W7" i="13"/>
  <c r="V7" i="13"/>
  <c r="V20" i="11"/>
  <c r="V19" i="11"/>
  <c r="V18" i="11"/>
  <c r="V17" i="11"/>
  <c r="V16" i="11"/>
  <c r="V15" i="11"/>
  <c r="A8" i="11"/>
  <c r="AD155" i="13"/>
  <c r="AD156" i="13" s="1"/>
  <c r="AD157" i="13" s="1"/>
  <c r="AD158" i="13" s="1"/>
  <c r="AD159" i="13" s="1"/>
  <c r="AD160" i="13" s="1"/>
  <c r="AH160" i="13" s="1"/>
  <c r="AC155" i="13"/>
  <c r="AC156" i="13" s="1"/>
  <c r="AC157" i="13" s="1"/>
  <c r="AC158" i="13" s="1"/>
  <c r="AC159" i="13" s="1"/>
  <c r="AC160" i="13" s="1"/>
  <c r="AG160" i="13" s="1"/>
  <c r="AB155" i="13"/>
  <c r="AB156" i="13" s="1"/>
  <c r="AB157" i="13" s="1"/>
  <c r="AB158" i="13" s="1"/>
  <c r="AB159" i="13" s="1"/>
  <c r="AB160" i="13" s="1"/>
  <c r="AF160" i="13" s="1"/>
  <c r="AA155" i="13"/>
  <c r="AA156" i="13" s="1"/>
  <c r="AA157" i="13" s="1"/>
  <c r="AA158" i="13" s="1"/>
  <c r="AA159" i="13" s="1"/>
  <c r="AA160" i="13" s="1"/>
  <c r="AE160" i="13" s="1"/>
  <c r="AD148" i="13"/>
  <c r="AD149" i="13" s="1"/>
  <c r="AD150" i="13" s="1"/>
  <c r="AD151" i="13" s="1"/>
  <c r="AD152" i="13" s="1"/>
  <c r="AD153" i="13" s="1"/>
  <c r="AH153" i="13" s="1"/>
  <c r="AC148" i="13"/>
  <c r="AC149" i="13" s="1"/>
  <c r="AC150" i="13" s="1"/>
  <c r="AC151" i="13" s="1"/>
  <c r="AC152" i="13" s="1"/>
  <c r="AC153" i="13" s="1"/>
  <c r="AG153" i="13" s="1"/>
  <c r="AB148" i="13"/>
  <c r="AB149" i="13" s="1"/>
  <c r="AB150" i="13" s="1"/>
  <c r="AB151" i="13" s="1"/>
  <c r="AB152" i="13" s="1"/>
  <c r="AB153" i="13" s="1"/>
  <c r="AF153" i="13" s="1"/>
  <c r="AA148" i="13"/>
  <c r="AA149" i="13" s="1"/>
  <c r="AA150" i="13" s="1"/>
  <c r="AA151" i="13" s="1"/>
  <c r="AA152" i="13" s="1"/>
  <c r="AA153" i="13" s="1"/>
  <c r="AE153" i="13" s="1"/>
  <c r="AD141" i="13"/>
  <c r="AD142" i="13" s="1"/>
  <c r="AD143" i="13" s="1"/>
  <c r="AD144" i="13" s="1"/>
  <c r="AD145" i="13" s="1"/>
  <c r="AD146" i="13" s="1"/>
  <c r="AH146" i="13" s="1"/>
  <c r="AC141" i="13"/>
  <c r="AC142" i="13" s="1"/>
  <c r="AC143" i="13" s="1"/>
  <c r="AC144" i="13" s="1"/>
  <c r="AC145" i="13" s="1"/>
  <c r="AC146" i="13" s="1"/>
  <c r="AG146" i="13" s="1"/>
  <c r="AB141" i="13"/>
  <c r="AB142" i="13" s="1"/>
  <c r="AB143" i="13" s="1"/>
  <c r="AB144" i="13" s="1"/>
  <c r="AB145" i="13" s="1"/>
  <c r="AB146" i="13" s="1"/>
  <c r="AF146" i="13" s="1"/>
  <c r="AA141" i="13"/>
  <c r="AA142" i="13" s="1"/>
  <c r="AA143" i="13" s="1"/>
  <c r="AA144" i="13" s="1"/>
  <c r="AA145" i="13" s="1"/>
  <c r="AA146" i="13" s="1"/>
  <c r="AE146" i="13" s="1"/>
  <c r="AD134" i="13"/>
  <c r="AD135" i="13" s="1"/>
  <c r="AD136" i="13" s="1"/>
  <c r="AD137" i="13" s="1"/>
  <c r="AD138" i="13" s="1"/>
  <c r="AD139" i="13" s="1"/>
  <c r="AH139" i="13" s="1"/>
  <c r="AC134" i="13"/>
  <c r="AC135" i="13" s="1"/>
  <c r="AC136" i="13" s="1"/>
  <c r="AC137" i="13" s="1"/>
  <c r="AC138" i="13" s="1"/>
  <c r="AC139" i="13" s="1"/>
  <c r="AG139" i="13" s="1"/>
  <c r="AB134" i="13"/>
  <c r="AB135" i="13" s="1"/>
  <c r="AB136" i="13" s="1"/>
  <c r="AB137" i="13" s="1"/>
  <c r="AB138" i="13" s="1"/>
  <c r="AB139" i="13" s="1"/>
  <c r="AF139" i="13" s="1"/>
  <c r="AA134" i="13"/>
  <c r="AA135" i="13" s="1"/>
  <c r="AA136" i="13" s="1"/>
  <c r="AA137" i="13" s="1"/>
  <c r="AA138" i="13" s="1"/>
  <c r="AA139" i="13" s="1"/>
  <c r="AE139" i="13" s="1"/>
  <c r="AD127" i="13"/>
  <c r="AD128" i="13" s="1"/>
  <c r="AD129" i="13" s="1"/>
  <c r="AD130" i="13" s="1"/>
  <c r="AD131" i="13" s="1"/>
  <c r="AD132" i="13" s="1"/>
  <c r="AH132" i="13" s="1"/>
  <c r="AC127" i="13"/>
  <c r="AC128" i="13" s="1"/>
  <c r="AC129" i="13" s="1"/>
  <c r="AC130" i="13" s="1"/>
  <c r="AC131" i="13" s="1"/>
  <c r="AC132" i="13" s="1"/>
  <c r="AG132" i="13" s="1"/>
  <c r="AB127" i="13"/>
  <c r="AB128" i="13" s="1"/>
  <c r="AB129" i="13" s="1"/>
  <c r="AB130" i="13" s="1"/>
  <c r="AB131" i="13" s="1"/>
  <c r="AB132" i="13" s="1"/>
  <c r="AF132" i="13" s="1"/>
  <c r="AA127" i="13"/>
  <c r="AA128" i="13" s="1"/>
  <c r="AA129" i="13" s="1"/>
  <c r="AA130" i="13" s="1"/>
  <c r="AA131" i="13" s="1"/>
  <c r="AA132" i="13" s="1"/>
  <c r="AE132" i="13" s="1"/>
  <c r="AD120" i="13"/>
  <c r="AD121" i="13" s="1"/>
  <c r="AD122" i="13" s="1"/>
  <c r="AD123" i="13" s="1"/>
  <c r="AD124" i="13" s="1"/>
  <c r="AD125" i="13" s="1"/>
  <c r="AH125" i="13" s="1"/>
  <c r="AC120" i="13"/>
  <c r="AC121" i="13" s="1"/>
  <c r="AC122" i="13" s="1"/>
  <c r="AC123" i="13" s="1"/>
  <c r="AC124" i="13" s="1"/>
  <c r="AC125" i="13" s="1"/>
  <c r="AG125" i="13" s="1"/>
  <c r="AB120" i="13"/>
  <c r="AB121" i="13" s="1"/>
  <c r="AB122" i="13" s="1"/>
  <c r="AB123" i="13" s="1"/>
  <c r="AB124" i="13" s="1"/>
  <c r="AB125" i="13" s="1"/>
  <c r="AF125" i="13" s="1"/>
  <c r="AA120" i="13"/>
  <c r="AA121" i="13" s="1"/>
  <c r="AA122" i="13" s="1"/>
  <c r="AA123" i="13" s="1"/>
  <c r="AA124" i="13" s="1"/>
  <c r="AA125" i="13" s="1"/>
  <c r="AE125" i="13" s="1"/>
  <c r="AD113" i="13"/>
  <c r="AD114" i="13" s="1"/>
  <c r="AD115" i="13" s="1"/>
  <c r="AD116" i="13" s="1"/>
  <c r="AD117" i="13" s="1"/>
  <c r="AD118" i="13" s="1"/>
  <c r="AH118" i="13" s="1"/>
  <c r="AC113" i="13"/>
  <c r="AC114" i="13" s="1"/>
  <c r="AC115" i="13" s="1"/>
  <c r="AC116" i="13" s="1"/>
  <c r="AC117" i="13" s="1"/>
  <c r="AC118" i="13" s="1"/>
  <c r="AG118" i="13" s="1"/>
  <c r="AB113" i="13"/>
  <c r="AB114" i="13" s="1"/>
  <c r="AB115" i="13" s="1"/>
  <c r="AB116" i="13" s="1"/>
  <c r="AB117" i="13" s="1"/>
  <c r="AB118" i="13" s="1"/>
  <c r="AF118" i="13" s="1"/>
  <c r="AA113" i="13"/>
  <c r="AA114" i="13" s="1"/>
  <c r="AA115" i="13" s="1"/>
  <c r="AA116" i="13" s="1"/>
  <c r="AA117" i="13" s="1"/>
  <c r="AA118" i="13" s="1"/>
  <c r="AE118" i="13" s="1"/>
  <c r="AD106" i="13"/>
  <c r="AD107" i="13" s="1"/>
  <c r="AD108" i="13" s="1"/>
  <c r="AD109" i="13" s="1"/>
  <c r="AD110" i="13" s="1"/>
  <c r="AD111" i="13" s="1"/>
  <c r="AH111" i="13" s="1"/>
  <c r="AC106" i="13"/>
  <c r="AC107" i="13" s="1"/>
  <c r="AC108" i="13" s="1"/>
  <c r="AC109" i="13" s="1"/>
  <c r="AC110" i="13" s="1"/>
  <c r="AC111" i="13" s="1"/>
  <c r="AG111" i="13" s="1"/>
  <c r="AB106" i="13"/>
  <c r="AB107" i="13" s="1"/>
  <c r="AB108" i="13" s="1"/>
  <c r="AB109" i="13" s="1"/>
  <c r="AB110" i="13" s="1"/>
  <c r="AB111" i="13" s="1"/>
  <c r="AF111" i="13" s="1"/>
  <c r="AA106" i="13"/>
  <c r="AA107" i="13" s="1"/>
  <c r="AA108" i="13" s="1"/>
  <c r="AA109" i="13" s="1"/>
  <c r="AA110" i="13" s="1"/>
  <c r="AA111" i="13" s="1"/>
  <c r="AE111" i="13" s="1"/>
  <c r="AD99" i="13"/>
  <c r="AD100" i="13" s="1"/>
  <c r="AD101" i="13" s="1"/>
  <c r="AD102" i="13" s="1"/>
  <c r="AD103" i="13" s="1"/>
  <c r="AD104" i="13" s="1"/>
  <c r="AH104" i="13" s="1"/>
  <c r="AC99" i="13"/>
  <c r="AC100" i="13" s="1"/>
  <c r="AC101" i="13" s="1"/>
  <c r="AC102" i="13" s="1"/>
  <c r="AC103" i="13" s="1"/>
  <c r="AC104" i="13" s="1"/>
  <c r="AG104" i="13" s="1"/>
  <c r="AB99" i="13"/>
  <c r="AB100" i="13" s="1"/>
  <c r="AB101" i="13" s="1"/>
  <c r="AB102" i="13" s="1"/>
  <c r="AB103" i="13" s="1"/>
  <c r="AB104" i="13" s="1"/>
  <c r="AF104" i="13" s="1"/>
  <c r="AA99" i="13"/>
  <c r="AA100" i="13" s="1"/>
  <c r="AA101" i="13" s="1"/>
  <c r="AA102" i="13" s="1"/>
  <c r="AA103" i="13" s="1"/>
  <c r="AA104" i="13" s="1"/>
  <c r="AE104" i="13" s="1"/>
  <c r="AD92" i="13"/>
  <c r="AD93" i="13" s="1"/>
  <c r="AD94" i="13" s="1"/>
  <c r="AD95" i="13" s="1"/>
  <c r="AD96" i="13" s="1"/>
  <c r="AD97" i="13" s="1"/>
  <c r="AH97" i="13" s="1"/>
  <c r="AC92" i="13"/>
  <c r="AC93" i="13" s="1"/>
  <c r="AC94" i="13" s="1"/>
  <c r="AC95" i="13" s="1"/>
  <c r="AC96" i="13" s="1"/>
  <c r="AC97" i="13" s="1"/>
  <c r="AG97" i="13" s="1"/>
  <c r="AB92" i="13"/>
  <c r="AB93" i="13" s="1"/>
  <c r="AB94" i="13" s="1"/>
  <c r="AB95" i="13" s="1"/>
  <c r="AB96" i="13" s="1"/>
  <c r="AB97" i="13" s="1"/>
  <c r="AF97" i="13" s="1"/>
  <c r="AA92" i="13"/>
  <c r="AA93" i="13" s="1"/>
  <c r="AA94" i="13" s="1"/>
  <c r="AA95" i="13" s="1"/>
  <c r="AA96" i="13" s="1"/>
  <c r="AA97" i="13" s="1"/>
  <c r="AE97" i="13" s="1"/>
  <c r="AD85" i="13"/>
  <c r="AD86" i="13" s="1"/>
  <c r="AD87" i="13" s="1"/>
  <c r="AD88" i="13" s="1"/>
  <c r="AD89" i="13" s="1"/>
  <c r="AD90" i="13" s="1"/>
  <c r="AH90" i="13" s="1"/>
  <c r="AC85" i="13"/>
  <c r="AC86" i="13" s="1"/>
  <c r="AC87" i="13" s="1"/>
  <c r="AC88" i="13" s="1"/>
  <c r="AC89" i="13" s="1"/>
  <c r="AC90" i="13" s="1"/>
  <c r="AG90" i="13" s="1"/>
  <c r="AB85" i="13"/>
  <c r="AB86" i="13" s="1"/>
  <c r="AB87" i="13" s="1"/>
  <c r="AB88" i="13" s="1"/>
  <c r="AB89" i="13" s="1"/>
  <c r="AB90" i="13" s="1"/>
  <c r="AF90" i="13" s="1"/>
  <c r="AA85" i="13"/>
  <c r="AA86" i="13" s="1"/>
  <c r="AA87" i="13" s="1"/>
  <c r="AA88" i="13" s="1"/>
  <c r="AA89" i="13" s="1"/>
  <c r="AA90" i="13" s="1"/>
  <c r="AE90" i="13" s="1"/>
  <c r="AD78" i="13"/>
  <c r="AD79" i="13" s="1"/>
  <c r="AD80" i="13" s="1"/>
  <c r="AD81" i="13" s="1"/>
  <c r="AD82" i="13" s="1"/>
  <c r="AD83" i="13" s="1"/>
  <c r="AH83" i="13" s="1"/>
  <c r="AC78" i="13"/>
  <c r="AC79" i="13" s="1"/>
  <c r="AC80" i="13" s="1"/>
  <c r="AC81" i="13" s="1"/>
  <c r="AC82" i="13" s="1"/>
  <c r="AC83" i="13" s="1"/>
  <c r="AG83" i="13" s="1"/>
  <c r="AB78" i="13"/>
  <c r="AB79" i="13" s="1"/>
  <c r="AB80" i="13" s="1"/>
  <c r="AB81" i="13" s="1"/>
  <c r="AB82" i="13" s="1"/>
  <c r="AB83" i="13" s="1"/>
  <c r="AF83" i="13" s="1"/>
  <c r="AA78" i="13"/>
  <c r="AA79" i="13" s="1"/>
  <c r="AA80" i="13" s="1"/>
  <c r="AA81" i="13" s="1"/>
  <c r="AA82" i="13" s="1"/>
  <c r="AA83" i="13" s="1"/>
  <c r="AE83" i="13" s="1"/>
  <c r="AD71" i="13"/>
  <c r="AD72" i="13" s="1"/>
  <c r="AD73" i="13" s="1"/>
  <c r="AD74" i="13" s="1"/>
  <c r="AD75" i="13" s="1"/>
  <c r="AD76" i="13" s="1"/>
  <c r="AH76" i="13" s="1"/>
  <c r="AC71" i="13"/>
  <c r="AC72" i="13" s="1"/>
  <c r="AC73" i="13" s="1"/>
  <c r="AC74" i="13" s="1"/>
  <c r="AC75" i="13" s="1"/>
  <c r="AC76" i="13" s="1"/>
  <c r="AG76" i="13" s="1"/>
  <c r="AB71" i="13"/>
  <c r="AB72" i="13" s="1"/>
  <c r="AB73" i="13" s="1"/>
  <c r="AB74" i="13" s="1"/>
  <c r="AB75" i="13" s="1"/>
  <c r="AB76" i="13" s="1"/>
  <c r="AF76" i="13" s="1"/>
  <c r="AA71" i="13"/>
  <c r="AA72" i="13" s="1"/>
  <c r="AA73" i="13" s="1"/>
  <c r="AA74" i="13" s="1"/>
  <c r="AA75" i="13" s="1"/>
  <c r="AA76" i="13" s="1"/>
  <c r="AE76" i="13" s="1"/>
  <c r="AD64" i="13"/>
  <c r="AD65" i="13" s="1"/>
  <c r="AD66" i="13" s="1"/>
  <c r="AD67" i="13" s="1"/>
  <c r="AD68" i="13" s="1"/>
  <c r="AD69" i="13" s="1"/>
  <c r="AH69" i="13" s="1"/>
  <c r="AC64" i="13"/>
  <c r="AC65" i="13" s="1"/>
  <c r="AC66" i="13" s="1"/>
  <c r="AC67" i="13" s="1"/>
  <c r="AC68" i="13" s="1"/>
  <c r="AC69" i="13" s="1"/>
  <c r="AG69" i="13" s="1"/>
  <c r="AB64" i="13"/>
  <c r="AB65" i="13" s="1"/>
  <c r="AB66" i="13" s="1"/>
  <c r="AB67" i="13" s="1"/>
  <c r="AB68" i="13" s="1"/>
  <c r="AB69" i="13" s="1"/>
  <c r="AF69" i="13" s="1"/>
  <c r="AA64" i="13"/>
  <c r="AA65" i="13" s="1"/>
  <c r="AA66" i="13" s="1"/>
  <c r="AA67" i="13" s="1"/>
  <c r="AA68" i="13" s="1"/>
  <c r="AA69" i="13" s="1"/>
  <c r="AE69" i="13" s="1"/>
  <c r="AD57" i="13"/>
  <c r="AD58" i="13" s="1"/>
  <c r="AD59" i="13" s="1"/>
  <c r="AD60" i="13" s="1"/>
  <c r="AD61" i="13" s="1"/>
  <c r="AD62" i="13" s="1"/>
  <c r="AH62" i="13" s="1"/>
  <c r="AC57" i="13"/>
  <c r="AC58" i="13" s="1"/>
  <c r="AC59" i="13" s="1"/>
  <c r="AC60" i="13" s="1"/>
  <c r="AC61" i="13" s="1"/>
  <c r="AC62" i="13" s="1"/>
  <c r="AG62" i="13" s="1"/>
  <c r="AB57" i="13"/>
  <c r="AB58" i="13" s="1"/>
  <c r="AB59" i="13" s="1"/>
  <c r="AB60" i="13" s="1"/>
  <c r="AB61" i="13" s="1"/>
  <c r="AB62" i="13" s="1"/>
  <c r="AF62" i="13" s="1"/>
  <c r="AA57" i="13"/>
  <c r="AA58" i="13" s="1"/>
  <c r="AA59" i="13" s="1"/>
  <c r="AA60" i="13" s="1"/>
  <c r="AA61" i="13" s="1"/>
  <c r="AA62" i="13" s="1"/>
  <c r="AE62" i="13" s="1"/>
  <c r="AD50" i="13"/>
  <c r="AD51" i="13" s="1"/>
  <c r="AD52" i="13" s="1"/>
  <c r="AD53" i="13" s="1"/>
  <c r="AD54" i="13" s="1"/>
  <c r="AD55" i="13" s="1"/>
  <c r="AH55" i="13" s="1"/>
  <c r="AC50" i="13"/>
  <c r="AC51" i="13" s="1"/>
  <c r="AC52" i="13" s="1"/>
  <c r="AC53" i="13" s="1"/>
  <c r="AC54" i="13" s="1"/>
  <c r="AC55" i="13" s="1"/>
  <c r="AG55" i="13" s="1"/>
  <c r="AB50" i="13"/>
  <c r="AB51" i="13" s="1"/>
  <c r="AB52" i="13" s="1"/>
  <c r="AB53" i="13" s="1"/>
  <c r="AB54" i="13" s="1"/>
  <c r="AB55" i="13" s="1"/>
  <c r="AF55" i="13" s="1"/>
  <c r="AA50" i="13"/>
  <c r="AA51" i="13" s="1"/>
  <c r="AA52" i="13" s="1"/>
  <c r="AA53" i="13" s="1"/>
  <c r="AA54" i="13" s="1"/>
  <c r="AA55" i="13" s="1"/>
  <c r="AE55" i="13" s="1"/>
  <c r="AD22" i="13"/>
  <c r="AD23" i="13" s="1"/>
  <c r="AD24" i="13" s="1"/>
  <c r="AD25" i="13" s="1"/>
  <c r="AD26" i="13" s="1"/>
  <c r="AD27" i="13" s="1"/>
  <c r="AH27" i="13" s="1"/>
  <c r="AC22" i="13"/>
  <c r="AC23" i="13" s="1"/>
  <c r="AC24" i="13" s="1"/>
  <c r="AC25" i="13" s="1"/>
  <c r="AC26" i="13" s="1"/>
  <c r="AC27" i="13" s="1"/>
  <c r="AG27" i="13" s="1"/>
  <c r="AB22" i="13"/>
  <c r="AB23" i="13" s="1"/>
  <c r="AB24" i="13" s="1"/>
  <c r="AB25" i="13" s="1"/>
  <c r="AB26" i="13" s="1"/>
  <c r="AB27" i="13" s="1"/>
  <c r="AF27" i="13" s="1"/>
  <c r="AA22" i="13"/>
  <c r="AA23" i="13" s="1"/>
  <c r="AA24" i="13" s="1"/>
  <c r="AA25" i="13" s="1"/>
  <c r="AA26" i="13" s="1"/>
  <c r="AA27" i="13" s="1"/>
  <c r="AE27" i="13" s="1"/>
  <c r="AD15" i="13"/>
  <c r="AD16" i="13" s="1"/>
  <c r="AD17" i="13" s="1"/>
  <c r="AD18" i="13" s="1"/>
  <c r="AD19" i="13" s="1"/>
  <c r="AD20" i="13" s="1"/>
  <c r="AH20" i="13" s="1"/>
  <c r="AC15" i="13"/>
  <c r="AC16" i="13" s="1"/>
  <c r="AC17" i="13" s="1"/>
  <c r="AC18" i="13" s="1"/>
  <c r="AC19" i="13" s="1"/>
  <c r="AC20" i="13" s="1"/>
  <c r="AG20" i="13" s="1"/>
  <c r="AB15" i="13"/>
  <c r="AB16" i="13" s="1"/>
  <c r="AB17" i="13" s="1"/>
  <c r="AB18" i="13" s="1"/>
  <c r="AB19" i="13" s="1"/>
  <c r="AB20" i="13" s="1"/>
  <c r="AF20" i="13" s="1"/>
  <c r="AA15" i="13"/>
  <c r="AA16" i="13" s="1"/>
  <c r="AA17" i="13" s="1"/>
  <c r="AA18" i="13" s="1"/>
  <c r="AA19" i="13" s="1"/>
  <c r="AA20" i="13" s="1"/>
  <c r="AE20" i="13" s="1"/>
  <c r="AD8" i="13"/>
  <c r="AD9" i="13" s="1"/>
  <c r="AD10" i="13" s="1"/>
  <c r="AD11" i="13" s="1"/>
  <c r="AD12" i="13" s="1"/>
  <c r="AD13" i="13" s="1"/>
  <c r="AH13" i="13" s="1"/>
  <c r="AC8" i="13"/>
  <c r="AC9" i="13" s="1"/>
  <c r="AC10" i="13" s="1"/>
  <c r="AC11" i="13" s="1"/>
  <c r="AC12" i="13" s="1"/>
  <c r="AC13" i="13" s="1"/>
  <c r="AG13" i="13" s="1"/>
  <c r="AB8" i="13"/>
  <c r="AB9" i="13" s="1"/>
  <c r="AB10" i="13" s="1"/>
  <c r="AB11" i="13" s="1"/>
  <c r="AB12" i="13" s="1"/>
  <c r="AB13" i="13" s="1"/>
  <c r="AF13" i="13" s="1"/>
  <c r="AA8" i="13"/>
  <c r="AA9" i="13" s="1"/>
  <c r="AA10" i="13" s="1"/>
  <c r="AA11" i="13" s="1"/>
  <c r="AA12" i="13" s="1"/>
  <c r="AA13" i="13" s="1"/>
  <c r="AE13" i="13" s="1"/>
  <c r="U155" i="13"/>
  <c r="U156" i="13" s="1"/>
  <c r="U157" i="13" s="1"/>
  <c r="U158" i="13" s="1"/>
  <c r="U159" i="13" s="1"/>
  <c r="U160" i="13" s="1"/>
  <c r="Y160" i="13" s="1"/>
  <c r="T155" i="13"/>
  <c r="T156" i="13" s="1"/>
  <c r="T157" i="13" s="1"/>
  <c r="T158" i="13" s="1"/>
  <c r="T159" i="13" s="1"/>
  <c r="T160" i="13" s="1"/>
  <c r="X160" i="13" s="1"/>
  <c r="S155" i="13"/>
  <c r="S156" i="13" s="1"/>
  <c r="S157" i="13" s="1"/>
  <c r="S158" i="13" s="1"/>
  <c r="S159" i="13" s="1"/>
  <c r="S160" i="13" s="1"/>
  <c r="W160" i="13" s="1"/>
  <c r="R155" i="13"/>
  <c r="R156" i="13" s="1"/>
  <c r="R157" i="13" s="1"/>
  <c r="R158" i="13" s="1"/>
  <c r="R159" i="13" s="1"/>
  <c r="R160" i="13" s="1"/>
  <c r="V160" i="13" s="1"/>
  <c r="U148" i="13"/>
  <c r="U149" i="13" s="1"/>
  <c r="U150" i="13" s="1"/>
  <c r="U151" i="13" s="1"/>
  <c r="U152" i="13" s="1"/>
  <c r="U153" i="13" s="1"/>
  <c r="Y153" i="13" s="1"/>
  <c r="T148" i="13"/>
  <c r="T149" i="13" s="1"/>
  <c r="T150" i="13" s="1"/>
  <c r="T151" i="13" s="1"/>
  <c r="T152" i="13" s="1"/>
  <c r="T153" i="13" s="1"/>
  <c r="X153" i="13" s="1"/>
  <c r="S148" i="13"/>
  <c r="S149" i="13" s="1"/>
  <c r="S150" i="13" s="1"/>
  <c r="S151" i="13" s="1"/>
  <c r="S152" i="13" s="1"/>
  <c r="S153" i="13" s="1"/>
  <c r="W153" i="13" s="1"/>
  <c r="R148" i="13"/>
  <c r="R149" i="13" s="1"/>
  <c r="R150" i="13" s="1"/>
  <c r="R151" i="13" s="1"/>
  <c r="R152" i="13" s="1"/>
  <c r="R153" i="13" s="1"/>
  <c r="V153" i="13" s="1"/>
  <c r="U141" i="13"/>
  <c r="U142" i="13" s="1"/>
  <c r="U143" i="13" s="1"/>
  <c r="U144" i="13" s="1"/>
  <c r="U145" i="13" s="1"/>
  <c r="U146" i="13" s="1"/>
  <c r="Y146" i="13" s="1"/>
  <c r="T141" i="13"/>
  <c r="T142" i="13" s="1"/>
  <c r="T143" i="13" s="1"/>
  <c r="T144" i="13" s="1"/>
  <c r="T145" i="13" s="1"/>
  <c r="T146" i="13" s="1"/>
  <c r="X146" i="13" s="1"/>
  <c r="S141" i="13"/>
  <c r="S142" i="13" s="1"/>
  <c r="S143" i="13" s="1"/>
  <c r="S144" i="13" s="1"/>
  <c r="S145" i="13" s="1"/>
  <c r="S146" i="13" s="1"/>
  <c r="W146" i="13" s="1"/>
  <c r="R141" i="13"/>
  <c r="R142" i="13" s="1"/>
  <c r="R143" i="13" s="1"/>
  <c r="R144" i="13" s="1"/>
  <c r="R145" i="13" s="1"/>
  <c r="R146" i="13" s="1"/>
  <c r="V146" i="13" s="1"/>
  <c r="U134" i="13"/>
  <c r="U135" i="13" s="1"/>
  <c r="U136" i="13" s="1"/>
  <c r="U137" i="13" s="1"/>
  <c r="U138" i="13" s="1"/>
  <c r="U139" i="13" s="1"/>
  <c r="Y139" i="13" s="1"/>
  <c r="T134" i="13"/>
  <c r="T135" i="13" s="1"/>
  <c r="T136" i="13" s="1"/>
  <c r="T137" i="13" s="1"/>
  <c r="T138" i="13" s="1"/>
  <c r="T139" i="13" s="1"/>
  <c r="X139" i="13" s="1"/>
  <c r="S134" i="13"/>
  <c r="S135" i="13" s="1"/>
  <c r="S136" i="13" s="1"/>
  <c r="S137" i="13" s="1"/>
  <c r="S138" i="13" s="1"/>
  <c r="S139" i="13" s="1"/>
  <c r="W139" i="13" s="1"/>
  <c r="R134" i="13"/>
  <c r="R135" i="13" s="1"/>
  <c r="R136" i="13" s="1"/>
  <c r="R137" i="13" s="1"/>
  <c r="R138" i="13" s="1"/>
  <c r="R139" i="13" s="1"/>
  <c r="V139" i="13" s="1"/>
  <c r="U127" i="13"/>
  <c r="U128" i="13" s="1"/>
  <c r="U129" i="13" s="1"/>
  <c r="U130" i="13" s="1"/>
  <c r="U131" i="13" s="1"/>
  <c r="U132" i="13" s="1"/>
  <c r="Y132" i="13" s="1"/>
  <c r="T127" i="13"/>
  <c r="T128" i="13" s="1"/>
  <c r="T129" i="13" s="1"/>
  <c r="T130" i="13" s="1"/>
  <c r="T131" i="13" s="1"/>
  <c r="T132" i="13" s="1"/>
  <c r="X132" i="13" s="1"/>
  <c r="S127" i="13"/>
  <c r="S128" i="13" s="1"/>
  <c r="S129" i="13" s="1"/>
  <c r="S130" i="13" s="1"/>
  <c r="S131" i="13" s="1"/>
  <c r="S132" i="13" s="1"/>
  <c r="W132" i="13" s="1"/>
  <c r="R127" i="13"/>
  <c r="R128" i="13" s="1"/>
  <c r="R129" i="13" s="1"/>
  <c r="R130" i="13" s="1"/>
  <c r="R131" i="13" s="1"/>
  <c r="R132" i="13" s="1"/>
  <c r="V132" i="13" s="1"/>
  <c r="U120" i="13"/>
  <c r="U121" i="13" s="1"/>
  <c r="U122" i="13" s="1"/>
  <c r="U123" i="13" s="1"/>
  <c r="U124" i="13" s="1"/>
  <c r="U125" i="13" s="1"/>
  <c r="Y125" i="13" s="1"/>
  <c r="T120" i="13"/>
  <c r="T121" i="13" s="1"/>
  <c r="T122" i="13" s="1"/>
  <c r="T123" i="13" s="1"/>
  <c r="T124" i="13" s="1"/>
  <c r="T125" i="13" s="1"/>
  <c r="X125" i="13" s="1"/>
  <c r="S120" i="13"/>
  <c r="S121" i="13" s="1"/>
  <c r="S122" i="13" s="1"/>
  <c r="S123" i="13" s="1"/>
  <c r="S124" i="13" s="1"/>
  <c r="S125" i="13" s="1"/>
  <c r="W125" i="13" s="1"/>
  <c r="R120" i="13"/>
  <c r="R121" i="13" s="1"/>
  <c r="R122" i="13" s="1"/>
  <c r="R123" i="13" s="1"/>
  <c r="R124" i="13" s="1"/>
  <c r="R125" i="13" s="1"/>
  <c r="V125" i="13" s="1"/>
  <c r="U113" i="13"/>
  <c r="U114" i="13" s="1"/>
  <c r="U115" i="13" s="1"/>
  <c r="U116" i="13" s="1"/>
  <c r="U117" i="13" s="1"/>
  <c r="U118" i="13" s="1"/>
  <c r="Y118" i="13" s="1"/>
  <c r="T113" i="13"/>
  <c r="T114" i="13" s="1"/>
  <c r="T115" i="13" s="1"/>
  <c r="T116" i="13" s="1"/>
  <c r="T117" i="13" s="1"/>
  <c r="T118" i="13" s="1"/>
  <c r="X118" i="13" s="1"/>
  <c r="S113" i="13"/>
  <c r="S114" i="13" s="1"/>
  <c r="S115" i="13" s="1"/>
  <c r="S116" i="13" s="1"/>
  <c r="S117" i="13" s="1"/>
  <c r="S118" i="13" s="1"/>
  <c r="W118" i="13" s="1"/>
  <c r="R113" i="13"/>
  <c r="R114" i="13" s="1"/>
  <c r="R115" i="13" s="1"/>
  <c r="R116" i="13" s="1"/>
  <c r="R117" i="13" s="1"/>
  <c r="R118" i="13" s="1"/>
  <c r="V118" i="13" s="1"/>
  <c r="U106" i="13"/>
  <c r="U107" i="13" s="1"/>
  <c r="U108" i="13" s="1"/>
  <c r="U109" i="13" s="1"/>
  <c r="U110" i="13" s="1"/>
  <c r="U111" i="13" s="1"/>
  <c r="Y111" i="13" s="1"/>
  <c r="T106" i="13"/>
  <c r="T107" i="13" s="1"/>
  <c r="T108" i="13" s="1"/>
  <c r="T109" i="13" s="1"/>
  <c r="T110" i="13" s="1"/>
  <c r="T111" i="13" s="1"/>
  <c r="X111" i="13" s="1"/>
  <c r="S106" i="13"/>
  <c r="S107" i="13" s="1"/>
  <c r="S108" i="13" s="1"/>
  <c r="S109" i="13" s="1"/>
  <c r="S110" i="13" s="1"/>
  <c r="S111" i="13" s="1"/>
  <c r="W111" i="13" s="1"/>
  <c r="R106" i="13"/>
  <c r="R107" i="13" s="1"/>
  <c r="R108" i="13" s="1"/>
  <c r="R109" i="13" s="1"/>
  <c r="R110" i="13" s="1"/>
  <c r="R111" i="13" s="1"/>
  <c r="V111" i="13" s="1"/>
  <c r="U99" i="13"/>
  <c r="U100" i="13" s="1"/>
  <c r="U101" i="13" s="1"/>
  <c r="U102" i="13" s="1"/>
  <c r="U103" i="13" s="1"/>
  <c r="U104" i="13" s="1"/>
  <c r="Y104" i="13" s="1"/>
  <c r="T99" i="13"/>
  <c r="T100" i="13" s="1"/>
  <c r="T101" i="13" s="1"/>
  <c r="T102" i="13" s="1"/>
  <c r="T103" i="13" s="1"/>
  <c r="T104" i="13" s="1"/>
  <c r="X104" i="13" s="1"/>
  <c r="S99" i="13"/>
  <c r="S100" i="13" s="1"/>
  <c r="S101" i="13" s="1"/>
  <c r="S102" i="13" s="1"/>
  <c r="S103" i="13" s="1"/>
  <c r="S104" i="13" s="1"/>
  <c r="W104" i="13" s="1"/>
  <c r="R99" i="13"/>
  <c r="R100" i="13" s="1"/>
  <c r="R101" i="13" s="1"/>
  <c r="R102" i="13" s="1"/>
  <c r="R103" i="13" s="1"/>
  <c r="R104" i="13" s="1"/>
  <c r="V104" i="13" s="1"/>
  <c r="U92" i="13"/>
  <c r="U93" i="13" s="1"/>
  <c r="U94" i="13" s="1"/>
  <c r="U95" i="13" s="1"/>
  <c r="U96" i="13" s="1"/>
  <c r="U97" i="13" s="1"/>
  <c r="Y97" i="13" s="1"/>
  <c r="T92" i="13"/>
  <c r="T93" i="13" s="1"/>
  <c r="T94" i="13" s="1"/>
  <c r="T95" i="13" s="1"/>
  <c r="T96" i="13" s="1"/>
  <c r="T97" i="13" s="1"/>
  <c r="X97" i="13" s="1"/>
  <c r="S92" i="13"/>
  <c r="S93" i="13" s="1"/>
  <c r="S94" i="13" s="1"/>
  <c r="S95" i="13" s="1"/>
  <c r="S96" i="13" s="1"/>
  <c r="S97" i="13" s="1"/>
  <c r="W97" i="13" s="1"/>
  <c r="R92" i="13"/>
  <c r="R93" i="13" s="1"/>
  <c r="R94" i="13" s="1"/>
  <c r="R95" i="13" s="1"/>
  <c r="R96" i="13" s="1"/>
  <c r="R97" i="13" s="1"/>
  <c r="V97" i="13" s="1"/>
  <c r="U85" i="13"/>
  <c r="U86" i="13" s="1"/>
  <c r="U87" i="13" s="1"/>
  <c r="U88" i="13" s="1"/>
  <c r="U89" i="13" s="1"/>
  <c r="U90" i="13" s="1"/>
  <c r="Y90" i="13" s="1"/>
  <c r="T85" i="13"/>
  <c r="T86" i="13" s="1"/>
  <c r="T87" i="13" s="1"/>
  <c r="T88" i="13" s="1"/>
  <c r="T89" i="13" s="1"/>
  <c r="T90" i="13" s="1"/>
  <c r="X90" i="13" s="1"/>
  <c r="S85" i="13"/>
  <c r="S86" i="13" s="1"/>
  <c r="S87" i="13" s="1"/>
  <c r="S88" i="13" s="1"/>
  <c r="S89" i="13" s="1"/>
  <c r="S90" i="13" s="1"/>
  <c r="W90" i="13" s="1"/>
  <c r="R85" i="13"/>
  <c r="R86" i="13" s="1"/>
  <c r="R87" i="13" s="1"/>
  <c r="R88" i="13" s="1"/>
  <c r="R89" i="13" s="1"/>
  <c r="R90" i="13" s="1"/>
  <c r="V90" i="13" s="1"/>
  <c r="U78" i="13"/>
  <c r="U79" i="13" s="1"/>
  <c r="U80" i="13" s="1"/>
  <c r="U81" i="13" s="1"/>
  <c r="U82" i="13" s="1"/>
  <c r="U83" i="13" s="1"/>
  <c r="Y83" i="13" s="1"/>
  <c r="T78" i="13"/>
  <c r="T79" i="13" s="1"/>
  <c r="T80" i="13" s="1"/>
  <c r="T81" i="13" s="1"/>
  <c r="T82" i="13" s="1"/>
  <c r="T83" i="13" s="1"/>
  <c r="X83" i="13" s="1"/>
  <c r="S78" i="13"/>
  <c r="S79" i="13" s="1"/>
  <c r="S80" i="13" s="1"/>
  <c r="S81" i="13" s="1"/>
  <c r="S82" i="13" s="1"/>
  <c r="S83" i="13" s="1"/>
  <c r="W83" i="13" s="1"/>
  <c r="R78" i="13"/>
  <c r="R79" i="13" s="1"/>
  <c r="R80" i="13" s="1"/>
  <c r="R81" i="13" s="1"/>
  <c r="R82" i="13" s="1"/>
  <c r="R83" i="13" s="1"/>
  <c r="V83" i="13" s="1"/>
  <c r="U71" i="13"/>
  <c r="U72" i="13" s="1"/>
  <c r="U73" i="13" s="1"/>
  <c r="U74" i="13" s="1"/>
  <c r="U75" i="13" s="1"/>
  <c r="U76" i="13" s="1"/>
  <c r="Y76" i="13" s="1"/>
  <c r="T71" i="13"/>
  <c r="T72" i="13" s="1"/>
  <c r="T73" i="13" s="1"/>
  <c r="T74" i="13" s="1"/>
  <c r="T75" i="13" s="1"/>
  <c r="T76" i="13" s="1"/>
  <c r="X76" i="13" s="1"/>
  <c r="S71" i="13"/>
  <c r="S72" i="13" s="1"/>
  <c r="S73" i="13" s="1"/>
  <c r="S74" i="13" s="1"/>
  <c r="S75" i="13" s="1"/>
  <c r="S76" i="13" s="1"/>
  <c r="W76" i="13" s="1"/>
  <c r="R71" i="13"/>
  <c r="R72" i="13" s="1"/>
  <c r="R73" i="13" s="1"/>
  <c r="R74" i="13" s="1"/>
  <c r="R75" i="13" s="1"/>
  <c r="R76" i="13" s="1"/>
  <c r="V76" i="13" s="1"/>
  <c r="U64" i="13"/>
  <c r="U65" i="13" s="1"/>
  <c r="U66" i="13" s="1"/>
  <c r="U67" i="13" s="1"/>
  <c r="U68" i="13" s="1"/>
  <c r="U69" i="13" s="1"/>
  <c r="Y69" i="13" s="1"/>
  <c r="T64" i="13"/>
  <c r="T65" i="13" s="1"/>
  <c r="T66" i="13" s="1"/>
  <c r="T67" i="13" s="1"/>
  <c r="T68" i="13" s="1"/>
  <c r="T69" i="13" s="1"/>
  <c r="X69" i="13" s="1"/>
  <c r="S64" i="13"/>
  <c r="S65" i="13" s="1"/>
  <c r="S66" i="13" s="1"/>
  <c r="S67" i="13" s="1"/>
  <c r="S68" i="13" s="1"/>
  <c r="S69" i="13" s="1"/>
  <c r="W69" i="13" s="1"/>
  <c r="R64" i="13"/>
  <c r="R65" i="13" s="1"/>
  <c r="R66" i="13" s="1"/>
  <c r="R67" i="13" s="1"/>
  <c r="R68" i="13" s="1"/>
  <c r="R69" i="13" s="1"/>
  <c r="V69" i="13" s="1"/>
  <c r="U57" i="13"/>
  <c r="U58" i="13" s="1"/>
  <c r="U59" i="13" s="1"/>
  <c r="U60" i="13" s="1"/>
  <c r="U61" i="13" s="1"/>
  <c r="U62" i="13" s="1"/>
  <c r="Y62" i="13" s="1"/>
  <c r="T57" i="13"/>
  <c r="T58" i="13" s="1"/>
  <c r="T59" i="13" s="1"/>
  <c r="T60" i="13" s="1"/>
  <c r="T61" i="13" s="1"/>
  <c r="T62" i="13" s="1"/>
  <c r="X62" i="13" s="1"/>
  <c r="S57" i="13"/>
  <c r="S58" i="13" s="1"/>
  <c r="S59" i="13" s="1"/>
  <c r="S60" i="13" s="1"/>
  <c r="S61" i="13" s="1"/>
  <c r="S62" i="13" s="1"/>
  <c r="W62" i="13" s="1"/>
  <c r="R57" i="13"/>
  <c r="R58" i="13" s="1"/>
  <c r="R59" i="13" s="1"/>
  <c r="R60" i="13" s="1"/>
  <c r="R61" i="13" s="1"/>
  <c r="R62" i="13" s="1"/>
  <c r="V62" i="13" s="1"/>
  <c r="U50" i="13"/>
  <c r="U51" i="13" s="1"/>
  <c r="U52" i="13" s="1"/>
  <c r="U53" i="13" s="1"/>
  <c r="U54" i="13" s="1"/>
  <c r="U55" i="13" s="1"/>
  <c r="Y55" i="13" s="1"/>
  <c r="T50" i="13"/>
  <c r="T51" i="13" s="1"/>
  <c r="T52" i="13" s="1"/>
  <c r="T53" i="13" s="1"/>
  <c r="T54" i="13" s="1"/>
  <c r="T55" i="13" s="1"/>
  <c r="X55" i="13" s="1"/>
  <c r="S50" i="13"/>
  <c r="S51" i="13" s="1"/>
  <c r="S52" i="13" s="1"/>
  <c r="S53" i="13" s="1"/>
  <c r="S54" i="13" s="1"/>
  <c r="S55" i="13" s="1"/>
  <c r="W55" i="13" s="1"/>
  <c r="R50" i="13"/>
  <c r="R51" i="13" s="1"/>
  <c r="R52" i="13" s="1"/>
  <c r="R53" i="13" s="1"/>
  <c r="R54" i="13" s="1"/>
  <c r="R55" i="13" s="1"/>
  <c r="V55" i="13" s="1"/>
  <c r="U22" i="13"/>
  <c r="U23" i="13" s="1"/>
  <c r="U24" i="13" s="1"/>
  <c r="U25" i="13" s="1"/>
  <c r="U26" i="13" s="1"/>
  <c r="U27" i="13" s="1"/>
  <c r="Y27" i="13" s="1"/>
  <c r="T22" i="13"/>
  <c r="T23" i="13" s="1"/>
  <c r="T24" i="13" s="1"/>
  <c r="T25" i="13" s="1"/>
  <c r="T26" i="13" s="1"/>
  <c r="T27" i="13" s="1"/>
  <c r="X27" i="13" s="1"/>
  <c r="S22" i="13"/>
  <c r="S23" i="13" s="1"/>
  <c r="S24" i="13" s="1"/>
  <c r="S25" i="13" s="1"/>
  <c r="S26" i="13" s="1"/>
  <c r="S27" i="13" s="1"/>
  <c r="W27" i="13" s="1"/>
  <c r="R22" i="13"/>
  <c r="R23" i="13" s="1"/>
  <c r="R24" i="13" s="1"/>
  <c r="R25" i="13" s="1"/>
  <c r="R26" i="13" s="1"/>
  <c r="R27" i="13" s="1"/>
  <c r="V27" i="13" s="1"/>
  <c r="U15" i="13"/>
  <c r="U16" i="13" s="1"/>
  <c r="U17" i="13" s="1"/>
  <c r="U18" i="13" s="1"/>
  <c r="U19" i="13" s="1"/>
  <c r="U20" i="13" s="1"/>
  <c r="Y20" i="13" s="1"/>
  <c r="T15" i="13"/>
  <c r="T16" i="13" s="1"/>
  <c r="T17" i="13" s="1"/>
  <c r="T18" i="13" s="1"/>
  <c r="T19" i="13" s="1"/>
  <c r="T20" i="13" s="1"/>
  <c r="X20" i="13" s="1"/>
  <c r="S15" i="13"/>
  <c r="S16" i="13" s="1"/>
  <c r="S17" i="13" s="1"/>
  <c r="S18" i="13" s="1"/>
  <c r="S19" i="13" s="1"/>
  <c r="S20" i="13" s="1"/>
  <c r="W20" i="13" s="1"/>
  <c r="R15" i="13"/>
  <c r="R16" i="13" s="1"/>
  <c r="R17" i="13" s="1"/>
  <c r="R18" i="13" s="1"/>
  <c r="R19" i="13" s="1"/>
  <c r="R20" i="13" s="1"/>
  <c r="V20" i="13" s="1"/>
  <c r="U8" i="13"/>
  <c r="U9" i="13" s="1"/>
  <c r="U10" i="13" s="1"/>
  <c r="Y10" i="13" s="1"/>
  <c r="T8" i="13"/>
  <c r="T9" i="13" s="1"/>
  <c r="X9" i="13" s="1"/>
  <c r="S8" i="13"/>
  <c r="S9" i="13" s="1"/>
  <c r="S10" i="13" s="1"/>
  <c r="S11" i="13" s="1"/>
  <c r="S12" i="13" s="1"/>
  <c r="S13" i="13" s="1"/>
  <c r="W13" i="13" s="1"/>
  <c r="R8" i="13"/>
  <c r="R9" i="13" s="1"/>
  <c r="R10" i="13" s="1"/>
  <c r="R11" i="13" s="1"/>
  <c r="R12" i="13" s="1"/>
  <c r="R13" i="13" s="1"/>
  <c r="V13" i="13" s="1"/>
  <c r="AC31" i="13" l="1"/>
  <c r="AG31" i="13" s="1"/>
  <c r="AG30" i="13"/>
  <c r="AI30" i="13"/>
  <c r="T31" i="13"/>
  <c r="X31" i="13" s="1"/>
  <c r="M30" i="13"/>
  <c r="R32" i="13"/>
  <c r="V32" i="13" s="1"/>
  <c r="R39" i="13"/>
  <c r="V39" i="13" s="1"/>
  <c r="AE30" i="13"/>
  <c r="AA32" i="13"/>
  <c r="AE32" i="13" s="1"/>
  <c r="AD31" i="13"/>
  <c r="N31" i="13" s="1"/>
  <c r="A8" i="13"/>
  <c r="A9" i="11"/>
  <c r="S31" i="13"/>
  <c r="W31" i="13" s="1"/>
  <c r="AD46" i="13"/>
  <c r="AH46" i="13" s="1"/>
  <c r="R46" i="13"/>
  <c r="V46" i="13" s="1"/>
  <c r="AD39" i="13"/>
  <c r="AH39" i="13" s="1"/>
  <c r="S46" i="13"/>
  <c r="S47" i="13" s="1"/>
  <c r="AC45" i="13"/>
  <c r="AG44" i="13"/>
  <c r="AC32" i="13"/>
  <c r="AG32" i="13" s="1"/>
  <c r="Y30" i="13"/>
  <c r="U31" i="13"/>
  <c r="AB31" i="13"/>
  <c r="AF30" i="13"/>
  <c r="N38" i="13"/>
  <c r="X38" i="13"/>
  <c r="T39" i="13"/>
  <c r="S39" i="13"/>
  <c r="W38" i="13"/>
  <c r="AE39" i="13"/>
  <c r="AA40" i="13"/>
  <c r="U45" i="13"/>
  <c r="AG38" i="13"/>
  <c r="AC39" i="13"/>
  <c r="Y39" i="13"/>
  <c r="U40" i="13"/>
  <c r="AB39" i="13"/>
  <c r="AF38" i="13"/>
  <c r="X44" i="13"/>
  <c r="X45" i="13"/>
  <c r="T46" i="13"/>
  <c r="AE44" i="13"/>
  <c r="AA45" i="13"/>
  <c r="AF45" i="13"/>
  <c r="AB46" i="13"/>
  <c r="AE158" i="13"/>
  <c r="AF17" i="13"/>
  <c r="AF143" i="13"/>
  <c r="W110" i="13"/>
  <c r="W149" i="13"/>
  <c r="AE92" i="13"/>
  <c r="AF80" i="13"/>
  <c r="AH115" i="13"/>
  <c r="AE8" i="13"/>
  <c r="AH25" i="13"/>
  <c r="AE116" i="13"/>
  <c r="AH148" i="13"/>
  <c r="AE11" i="13"/>
  <c r="AH151" i="13"/>
  <c r="AE137" i="13"/>
  <c r="AH85" i="13"/>
  <c r="AE50" i="13"/>
  <c r="W26" i="13"/>
  <c r="AE155" i="13"/>
  <c r="W86" i="13"/>
  <c r="T32" i="11"/>
  <c r="T33" i="11" s="1"/>
  <c r="W34" i="11"/>
  <c r="D34" i="11" s="1"/>
  <c r="J34" i="13" s="1"/>
  <c r="D33" i="11"/>
  <c r="J33" i="13" s="1"/>
  <c r="D32" i="11"/>
  <c r="J32" i="13" s="1"/>
  <c r="D31" i="11"/>
  <c r="J31" i="13" s="1"/>
  <c r="D37" i="11"/>
  <c r="J37" i="13" s="1"/>
  <c r="W40" i="11"/>
  <c r="D39" i="11"/>
  <c r="J39" i="13" s="1"/>
  <c r="N40" i="11"/>
  <c r="N41" i="11" s="1"/>
  <c r="D38" i="11"/>
  <c r="J38" i="13" s="1"/>
  <c r="V22" i="11"/>
  <c r="V50" i="11" s="1"/>
  <c r="V57" i="11" s="1"/>
  <c r="V64" i="11" s="1"/>
  <c r="V71" i="11" s="1"/>
  <c r="V78" i="11" s="1"/>
  <c r="V85" i="11" s="1"/>
  <c r="V92" i="11" s="1"/>
  <c r="V99" i="11" s="1"/>
  <c r="V106" i="11" s="1"/>
  <c r="V113" i="11" s="1"/>
  <c r="V120" i="11" s="1"/>
  <c r="V127" i="11" s="1"/>
  <c r="V134" i="11" s="1"/>
  <c r="V141" i="11" s="1"/>
  <c r="V148" i="11" s="1"/>
  <c r="V155" i="11" s="1"/>
  <c r="V43" i="11"/>
  <c r="V23" i="11"/>
  <c r="V51" i="11" s="1"/>
  <c r="V58" i="11" s="1"/>
  <c r="V65" i="11" s="1"/>
  <c r="V72" i="11" s="1"/>
  <c r="V79" i="11" s="1"/>
  <c r="V86" i="11" s="1"/>
  <c r="V93" i="11" s="1"/>
  <c r="V100" i="11" s="1"/>
  <c r="V107" i="11" s="1"/>
  <c r="V114" i="11" s="1"/>
  <c r="V121" i="11" s="1"/>
  <c r="V128" i="11" s="1"/>
  <c r="V135" i="11" s="1"/>
  <c r="V142" i="11" s="1"/>
  <c r="V149" i="11" s="1"/>
  <c r="V156" i="11" s="1"/>
  <c r="V44" i="11"/>
  <c r="V24" i="11"/>
  <c r="V52" i="11" s="1"/>
  <c r="V59" i="11" s="1"/>
  <c r="V66" i="11" s="1"/>
  <c r="V73" i="11" s="1"/>
  <c r="V80" i="11" s="1"/>
  <c r="V87" i="11" s="1"/>
  <c r="V94" i="11" s="1"/>
  <c r="V101" i="11" s="1"/>
  <c r="V108" i="11" s="1"/>
  <c r="V115" i="11" s="1"/>
  <c r="V122" i="11" s="1"/>
  <c r="V129" i="11" s="1"/>
  <c r="V136" i="11" s="1"/>
  <c r="V143" i="11" s="1"/>
  <c r="V150" i="11" s="1"/>
  <c r="V157" i="11" s="1"/>
  <c r="V45" i="11"/>
  <c r="V25" i="11"/>
  <c r="V53" i="11" s="1"/>
  <c r="V60" i="11" s="1"/>
  <c r="V67" i="11" s="1"/>
  <c r="V74" i="11" s="1"/>
  <c r="V81" i="11" s="1"/>
  <c r="V88" i="11" s="1"/>
  <c r="V95" i="11" s="1"/>
  <c r="V102" i="11" s="1"/>
  <c r="V109" i="11" s="1"/>
  <c r="V116" i="11" s="1"/>
  <c r="V123" i="11" s="1"/>
  <c r="V130" i="11" s="1"/>
  <c r="V137" i="11" s="1"/>
  <c r="V144" i="11" s="1"/>
  <c r="V151" i="11" s="1"/>
  <c r="V158" i="11" s="1"/>
  <c r="V46" i="11"/>
  <c r="V26" i="11"/>
  <c r="V54" i="11" s="1"/>
  <c r="V61" i="11" s="1"/>
  <c r="V68" i="11" s="1"/>
  <c r="V75" i="11" s="1"/>
  <c r="V82" i="11" s="1"/>
  <c r="V89" i="11" s="1"/>
  <c r="V96" i="11" s="1"/>
  <c r="V103" i="11" s="1"/>
  <c r="V110" i="11" s="1"/>
  <c r="V117" i="11" s="1"/>
  <c r="V124" i="11" s="1"/>
  <c r="V131" i="11" s="1"/>
  <c r="V138" i="11" s="1"/>
  <c r="V145" i="11" s="1"/>
  <c r="V152" i="11" s="1"/>
  <c r="V159" i="11" s="1"/>
  <c r="V47" i="11"/>
  <c r="V27" i="11"/>
  <c r="V55" i="11" s="1"/>
  <c r="V62" i="11" s="1"/>
  <c r="V69" i="11" s="1"/>
  <c r="V76" i="11" s="1"/>
  <c r="V83" i="11" s="1"/>
  <c r="V90" i="11" s="1"/>
  <c r="V97" i="11" s="1"/>
  <c r="V104" i="11" s="1"/>
  <c r="V111" i="11" s="1"/>
  <c r="V118" i="11" s="1"/>
  <c r="V125" i="11" s="1"/>
  <c r="V132" i="11" s="1"/>
  <c r="V139" i="11" s="1"/>
  <c r="V146" i="11" s="1"/>
  <c r="V153" i="11" s="1"/>
  <c r="V160" i="11" s="1"/>
  <c r="V48" i="11"/>
  <c r="AF137" i="13"/>
  <c r="W80" i="13"/>
  <c r="W143" i="13"/>
  <c r="AF59" i="13"/>
  <c r="AE71" i="13"/>
  <c r="AH94" i="13"/>
  <c r="AF116" i="13"/>
  <c r="AH127" i="13"/>
  <c r="W65" i="13"/>
  <c r="W128" i="13"/>
  <c r="AF92" i="13"/>
  <c r="AF71" i="13"/>
  <c r="AE95" i="13"/>
  <c r="AH130" i="13"/>
  <c r="W68" i="13"/>
  <c r="W131" i="13"/>
  <c r="AH73" i="13"/>
  <c r="AH106" i="13"/>
  <c r="W101" i="13"/>
  <c r="AF113" i="13"/>
  <c r="AF95" i="13"/>
  <c r="W17" i="13"/>
  <c r="AF50" i="13"/>
  <c r="AE74" i="13"/>
  <c r="AH109" i="13"/>
  <c r="AF8" i="13"/>
  <c r="AE53" i="13"/>
  <c r="AH88" i="13"/>
  <c r="AF155" i="13"/>
  <c r="W89" i="13"/>
  <c r="W152" i="13"/>
  <c r="AH52" i="13"/>
  <c r="AF74" i="13"/>
  <c r="AH10" i="13"/>
  <c r="AF53" i="13"/>
  <c r="AH64" i="13"/>
  <c r="AF122" i="13"/>
  <c r="AE134" i="13"/>
  <c r="AH157" i="13"/>
  <c r="W59" i="13"/>
  <c r="W122" i="13"/>
  <c r="AH67" i="13"/>
  <c r="AF134" i="13"/>
  <c r="AF11" i="13"/>
  <c r="AH22" i="13"/>
  <c r="AF101" i="13"/>
  <c r="AE113" i="13"/>
  <c r="AH136" i="13"/>
  <c r="AF158" i="13"/>
  <c r="W23" i="13"/>
  <c r="W107" i="13"/>
  <c r="AE17" i="13"/>
  <c r="AE23" i="13"/>
  <c r="AE26" i="13"/>
  <c r="AE59" i="13"/>
  <c r="AE65" i="13"/>
  <c r="AE68" i="13"/>
  <c r="AE80" i="13"/>
  <c r="AE86" i="13"/>
  <c r="AE89" i="13"/>
  <c r="AE101" i="13"/>
  <c r="AE107" i="13"/>
  <c r="AE110" i="13"/>
  <c r="AE122" i="13"/>
  <c r="AE128" i="13"/>
  <c r="AE131" i="13"/>
  <c r="AE143" i="13"/>
  <c r="AE149" i="13"/>
  <c r="AE152" i="13"/>
  <c r="V8" i="13"/>
  <c r="V11" i="13"/>
  <c r="V17" i="13"/>
  <c r="V23" i="13"/>
  <c r="V26" i="13"/>
  <c r="V50" i="13"/>
  <c r="V53" i="13"/>
  <c r="V59" i="13"/>
  <c r="V65" i="13"/>
  <c r="V68" i="13"/>
  <c r="V71" i="13"/>
  <c r="V74" i="13"/>
  <c r="V80" i="13"/>
  <c r="V86" i="13"/>
  <c r="V89" i="13"/>
  <c r="V92" i="13"/>
  <c r="V95" i="13"/>
  <c r="V101" i="13"/>
  <c r="V107" i="13"/>
  <c r="V110" i="13"/>
  <c r="V113" i="13"/>
  <c r="V116" i="13"/>
  <c r="V122" i="13"/>
  <c r="V128" i="13"/>
  <c r="V131" i="13"/>
  <c r="V134" i="13"/>
  <c r="V137" i="13"/>
  <c r="V143" i="13"/>
  <c r="V149" i="13"/>
  <c r="V152" i="13"/>
  <c r="V155" i="13"/>
  <c r="V158" i="13"/>
  <c r="AF86" i="13"/>
  <c r="W8" i="13"/>
  <c r="W53" i="13"/>
  <c r="W71" i="13"/>
  <c r="W113" i="13"/>
  <c r="W116" i="13"/>
  <c r="W134" i="13"/>
  <c r="AG8" i="13"/>
  <c r="AG11" i="13"/>
  <c r="AG17" i="13"/>
  <c r="AG23" i="13"/>
  <c r="AG26" i="13"/>
  <c r="AG50" i="13"/>
  <c r="AG53" i="13"/>
  <c r="AG59" i="13"/>
  <c r="AG65" i="13"/>
  <c r="AG68" i="13"/>
  <c r="AG71" i="13"/>
  <c r="AG74" i="13"/>
  <c r="AG80" i="13"/>
  <c r="AG86" i="13"/>
  <c r="AG89" i="13"/>
  <c r="AG92" i="13"/>
  <c r="AG95" i="13"/>
  <c r="AG101" i="13"/>
  <c r="AG107" i="13"/>
  <c r="AG110" i="13"/>
  <c r="AG113" i="13"/>
  <c r="AG116" i="13"/>
  <c r="AG122" i="13"/>
  <c r="AG128" i="13"/>
  <c r="AG131" i="13"/>
  <c r="AG134" i="13"/>
  <c r="AG137" i="13"/>
  <c r="AG143" i="13"/>
  <c r="AG149" i="13"/>
  <c r="AG152" i="13"/>
  <c r="AG155" i="13"/>
  <c r="AG158" i="13"/>
  <c r="X8" i="13"/>
  <c r="X17" i="13"/>
  <c r="X23" i="13"/>
  <c r="X26" i="13"/>
  <c r="X50" i="13"/>
  <c r="X53" i="13"/>
  <c r="X59" i="13"/>
  <c r="X65" i="13"/>
  <c r="X68" i="13"/>
  <c r="X71" i="13"/>
  <c r="X74" i="13"/>
  <c r="X80" i="13"/>
  <c r="X86" i="13"/>
  <c r="X89" i="13"/>
  <c r="X92" i="13"/>
  <c r="X95" i="13"/>
  <c r="X101" i="13"/>
  <c r="X107" i="13"/>
  <c r="X110" i="13"/>
  <c r="X113" i="13"/>
  <c r="X116" i="13"/>
  <c r="X122" i="13"/>
  <c r="X128" i="13"/>
  <c r="X131" i="13"/>
  <c r="X134" i="13"/>
  <c r="X137" i="13"/>
  <c r="X143" i="13"/>
  <c r="X149" i="13"/>
  <c r="X152" i="13"/>
  <c r="X155" i="13"/>
  <c r="X158" i="13"/>
  <c r="AF26" i="13"/>
  <c r="AF131" i="13"/>
  <c r="AF152" i="13"/>
  <c r="W137" i="13"/>
  <c r="W158" i="13"/>
  <c r="AH8" i="13"/>
  <c r="AH11" i="13"/>
  <c r="AH17" i="13"/>
  <c r="AH23" i="13"/>
  <c r="AH26" i="13"/>
  <c r="AH50" i="13"/>
  <c r="AH53" i="13"/>
  <c r="AH59" i="13"/>
  <c r="AH65" i="13"/>
  <c r="AH68" i="13"/>
  <c r="AH71" i="13"/>
  <c r="AH74" i="13"/>
  <c r="AH80" i="13"/>
  <c r="AH86" i="13"/>
  <c r="AH89" i="13"/>
  <c r="AH92" i="13"/>
  <c r="AH95" i="13"/>
  <c r="AH101" i="13"/>
  <c r="AH107" i="13"/>
  <c r="AH110" i="13"/>
  <c r="AH113" i="13"/>
  <c r="AH116" i="13"/>
  <c r="AH122" i="13"/>
  <c r="AH128" i="13"/>
  <c r="AH131" i="13"/>
  <c r="AH134" i="13"/>
  <c r="AH137" i="13"/>
  <c r="AH143" i="13"/>
  <c r="AH149" i="13"/>
  <c r="AH152" i="13"/>
  <c r="AH155" i="13"/>
  <c r="AH158" i="13"/>
  <c r="Y8" i="13"/>
  <c r="Y17" i="13"/>
  <c r="Y23" i="13"/>
  <c r="Y26" i="13"/>
  <c r="Y50" i="13"/>
  <c r="Y53" i="13"/>
  <c r="Y59" i="13"/>
  <c r="Y65" i="13"/>
  <c r="Y68" i="13"/>
  <c r="Y71" i="13"/>
  <c r="Y74" i="13"/>
  <c r="Y80" i="13"/>
  <c r="Y86" i="13"/>
  <c r="Y89" i="13"/>
  <c r="Y92" i="13"/>
  <c r="Y95" i="13"/>
  <c r="Y101" i="13"/>
  <c r="Y107" i="13"/>
  <c r="Y110" i="13"/>
  <c r="Y113" i="13"/>
  <c r="Y116" i="13"/>
  <c r="Y122" i="13"/>
  <c r="Y128" i="13"/>
  <c r="Y131" i="13"/>
  <c r="Y134" i="13"/>
  <c r="Y137" i="13"/>
  <c r="Y143" i="13"/>
  <c r="Y149" i="13"/>
  <c r="Y152" i="13"/>
  <c r="Y155" i="13"/>
  <c r="Y158" i="13"/>
  <c r="AF65" i="13"/>
  <c r="AF107" i="13"/>
  <c r="AF128" i="13"/>
  <c r="W95" i="13"/>
  <c r="W155" i="13"/>
  <c r="AE9" i="13"/>
  <c r="AE12" i="13"/>
  <c r="AE15" i="13"/>
  <c r="AE18" i="13"/>
  <c r="AE24" i="13"/>
  <c r="AE51" i="13"/>
  <c r="AE54" i="13"/>
  <c r="AE57" i="13"/>
  <c r="AE60" i="13"/>
  <c r="AE66" i="13"/>
  <c r="AE72" i="13"/>
  <c r="AE75" i="13"/>
  <c r="AE78" i="13"/>
  <c r="AE81" i="13"/>
  <c r="AE87" i="13"/>
  <c r="AE93" i="13"/>
  <c r="AE96" i="13"/>
  <c r="AE99" i="13"/>
  <c r="AE102" i="13"/>
  <c r="AE108" i="13"/>
  <c r="AE114" i="13"/>
  <c r="AE117" i="13"/>
  <c r="AE120" i="13"/>
  <c r="AE123" i="13"/>
  <c r="AE129" i="13"/>
  <c r="AE135" i="13"/>
  <c r="AE138" i="13"/>
  <c r="AE141" i="13"/>
  <c r="AE144" i="13"/>
  <c r="AE150" i="13"/>
  <c r="AE156" i="13"/>
  <c r="AE159" i="13"/>
  <c r="V9" i="13"/>
  <c r="V12" i="13"/>
  <c r="V15" i="13"/>
  <c r="V18" i="13"/>
  <c r="V24" i="13"/>
  <c r="V51" i="13"/>
  <c r="V54" i="13"/>
  <c r="V57" i="13"/>
  <c r="V60" i="13"/>
  <c r="V66" i="13"/>
  <c r="V72" i="13"/>
  <c r="V75" i="13"/>
  <c r="V78" i="13"/>
  <c r="V81" i="13"/>
  <c r="V87" i="13"/>
  <c r="V93" i="13"/>
  <c r="V96" i="13"/>
  <c r="V99" i="13"/>
  <c r="V102" i="13"/>
  <c r="V108" i="13"/>
  <c r="V114" i="13"/>
  <c r="V117" i="13"/>
  <c r="V120" i="13"/>
  <c r="V123" i="13"/>
  <c r="V129" i="13"/>
  <c r="V135" i="13"/>
  <c r="V138" i="13"/>
  <c r="V141" i="13"/>
  <c r="V144" i="13"/>
  <c r="V150" i="13"/>
  <c r="V156" i="13"/>
  <c r="V159" i="13"/>
  <c r="AF89" i="13"/>
  <c r="AF149" i="13"/>
  <c r="AF9" i="13"/>
  <c r="AF12" i="13"/>
  <c r="AF15" i="13"/>
  <c r="AF18" i="13"/>
  <c r="AF24" i="13"/>
  <c r="AF51" i="13"/>
  <c r="AF54" i="13"/>
  <c r="AF57" i="13"/>
  <c r="AF60" i="13"/>
  <c r="AF66" i="13"/>
  <c r="AF72" i="13"/>
  <c r="AF75" i="13"/>
  <c r="AF78" i="13"/>
  <c r="AF81" i="13"/>
  <c r="AF87" i="13"/>
  <c r="AF93" i="13"/>
  <c r="AF96" i="13"/>
  <c r="AF99" i="13"/>
  <c r="AF102" i="13"/>
  <c r="AF108" i="13"/>
  <c r="AF114" i="13"/>
  <c r="AF117" i="13"/>
  <c r="AF120" i="13"/>
  <c r="AF123" i="13"/>
  <c r="AF129" i="13"/>
  <c r="AF135" i="13"/>
  <c r="AF138" i="13"/>
  <c r="AF141" i="13"/>
  <c r="AF144" i="13"/>
  <c r="AF150" i="13"/>
  <c r="AF156" i="13"/>
  <c r="AF159" i="13"/>
  <c r="W9" i="13"/>
  <c r="W12" i="13"/>
  <c r="W15" i="13"/>
  <c r="W18" i="13"/>
  <c r="W24" i="13"/>
  <c r="W51" i="13"/>
  <c r="W54" i="13"/>
  <c r="W57" i="13"/>
  <c r="W60" i="13"/>
  <c r="W66" i="13"/>
  <c r="W72" i="13"/>
  <c r="W75" i="13"/>
  <c r="W78" i="13"/>
  <c r="W81" i="13"/>
  <c r="W87" i="13"/>
  <c r="W93" i="13"/>
  <c r="W96" i="13"/>
  <c r="W99" i="13"/>
  <c r="W102" i="13"/>
  <c r="W108" i="13"/>
  <c r="W114" i="13"/>
  <c r="W117" i="13"/>
  <c r="W120" i="13"/>
  <c r="W123" i="13"/>
  <c r="W129" i="13"/>
  <c r="W135" i="13"/>
  <c r="W138" i="13"/>
  <c r="W141" i="13"/>
  <c r="W144" i="13"/>
  <c r="W150" i="13"/>
  <c r="W156" i="13"/>
  <c r="W159" i="13"/>
  <c r="AF110" i="13"/>
  <c r="W11" i="13"/>
  <c r="W50" i="13"/>
  <c r="W74" i="13"/>
  <c r="W92" i="13"/>
  <c r="AG9" i="13"/>
  <c r="AG12" i="13"/>
  <c r="AG15" i="13"/>
  <c r="AG18" i="13"/>
  <c r="AG24" i="13"/>
  <c r="AG51" i="13"/>
  <c r="AG54" i="13"/>
  <c r="AG57" i="13"/>
  <c r="AG60" i="13"/>
  <c r="AG66" i="13"/>
  <c r="AG72" i="13"/>
  <c r="AG75" i="13"/>
  <c r="AG78" i="13"/>
  <c r="AG81" i="13"/>
  <c r="AG87" i="13"/>
  <c r="AG93" i="13"/>
  <c r="AG96" i="13"/>
  <c r="AG99" i="13"/>
  <c r="AG102" i="13"/>
  <c r="AG108" i="13"/>
  <c r="AG114" i="13"/>
  <c r="AG117" i="13"/>
  <c r="AG120" i="13"/>
  <c r="AG123" i="13"/>
  <c r="AG129" i="13"/>
  <c r="AG135" i="13"/>
  <c r="AG138" i="13"/>
  <c r="AG141" i="13"/>
  <c r="AG144" i="13"/>
  <c r="AG150" i="13"/>
  <c r="AG156" i="13"/>
  <c r="AG159" i="13"/>
  <c r="X15" i="13"/>
  <c r="X18" i="13"/>
  <c r="X24" i="13"/>
  <c r="X51" i="13"/>
  <c r="X54" i="13"/>
  <c r="X57" i="13"/>
  <c r="X60" i="13"/>
  <c r="X66" i="13"/>
  <c r="X72" i="13"/>
  <c r="X75" i="13"/>
  <c r="X78" i="13"/>
  <c r="X81" i="13"/>
  <c r="X87" i="13"/>
  <c r="X93" i="13"/>
  <c r="X96" i="13"/>
  <c r="X99" i="13"/>
  <c r="X102" i="13"/>
  <c r="X108" i="13"/>
  <c r="X114" i="13"/>
  <c r="X117" i="13"/>
  <c r="X120" i="13"/>
  <c r="X123" i="13"/>
  <c r="X129" i="13"/>
  <c r="X135" i="13"/>
  <c r="X138" i="13"/>
  <c r="X141" i="13"/>
  <c r="X144" i="13"/>
  <c r="X150" i="13"/>
  <c r="X156" i="13"/>
  <c r="X159" i="13"/>
  <c r="AF23" i="13"/>
  <c r="AH9" i="13"/>
  <c r="AH12" i="13"/>
  <c r="AH15" i="13"/>
  <c r="AH18" i="13"/>
  <c r="AH24" i="13"/>
  <c r="AH51" i="13"/>
  <c r="AH54" i="13"/>
  <c r="AH57" i="13"/>
  <c r="AH60" i="13"/>
  <c r="AH66" i="13"/>
  <c r="AH72" i="13"/>
  <c r="AH75" i="13"/>
  <c r="AH78" i="13"/>
  <c r="AH81" i="13"/>
  <c r="AH87" i="13"/>
  <c r="AH93" i="13"/>
  <c r="AH96" i="13"/>
  <c r="AH99" i="13"/>
  <c r="AH102" i="13"/>
  <c r="AH108" i="13"/>
  <c r="AH114" i="13"/>
  <c r="AH117" i="13"/>
  <c r="AH120" i="13"/>
  <c r="AH123" i="13"/>
  <c r="AH129" i="13"/>
  <c r="AH135" i="13"/>
  <c r="AH138" i="13"/>
  <c r="AH141" i="13"/>
  <c r="AH144" i="13"/>
  <c r="AH150" i="13"/>
  <c r="AH156" i="13"/>
  <c r="AH159" i="13"/>
  <c r="Y9" i="13"/>
  <c r="Y15" i="13"/>
  <c r="Y18" i="13"/>
  <c r="Y24" i="13"/>
  <c r="Y51" i="13"/>
  <c r="Y54" i="13"/>
  <c r="Y57" i="13"/>
  <c r="Y60" i="13"/>
  <c r="Y66" i="13"/>
  <c r="Y72" i="13"/>
  <c r="Y75" i="13"/>
  <c r="Y78" i="13"/>
  <c r="Y81" i="13"/>
  <c r="Y87" i="13"/>
  <c r="Y93" i="13"/>
  <c r="Y96" i="13"/>
  <c r="Y99" i="13"/>
  <c r="Y102" i="13"/>
  <c r="Y108" i="13"/>
  <c r="Y114" i="13"/>
  <c r="Y117" i="13"/>
  <c r="Y120" i="13"/>
  <c r="Y123" i="13"/>
  <c r="Y129" i="13"/>
  <c r="Y135" i="13"/>
  <c r="Y138" i="13"/>
  <c r="Y141" i="13"/>
  <c r="Y144" i="13"/>
  <c r="Y150" i="13"/>
  <c r="Y156" i="13"/>
  <c r="Y159" i="13"/>
  <c r="AE10" i="13"/>
  <c r="AE16" i="13"/>
  <c r="AE19" i="13"/>
  <c r="AE22" i="13"/>
  <c r="AE25" i="13"/>
  <c r="AE52" i="13"/>
  <c r="AE58" i="13"/>
  <c r="AE61" i="13"/>
  <c r="AE64" i="13"/>
  <c r="AE67" i="13"/>
  <c r="AE73" i="13"/>
  <c r="AE79" i="13"/>
  <c r="AE82" i="13"/>
  <c r="AE85" i="13"/>
  <c r="AE88" i="13"/>
  <c r="AE94" i="13"/>
  <c r="AE100" i="13"/>
  <c r="AE103" i="13"/>
  <c r="AE106" i="13"/>
  <c r="AE109" i="13"/>
  <c r="AE115" i="13"/>
  <c r="AE121" i="13"/>
  <c r="AE124" i="13"/>
  <c r="AE127" i="13"/>
  <c r="AE130" i="13"/>
  <c r="AE136" i="13"/>
  <c r="AE142" i="13"/>
  <c r="AE145" i="13"/>
  <c r="AE148" i="13"/>
  <c r="AE151" i="13"/>
  <c r="AE157" i="13"/>
  <c r="V10" i="13"/>
  <c r="V16" i="13"/>
  <c r="V19" i="13"/>
  <c r="V22" i="13"/>
  <c r="V25" i="13"/>
  <c r="V52" i="13"/>
  <c r="V58" i="13"/>
  <c r="V61" i="13"/>
  <c r="V64" i="13"/>
  <c r="V67" i="13"/>
  <c r="V73" i="13"/>
  <c r="V79" i="13"/>
  <c r="V82" i="13"/>
  <c r="V85" i="13"/>
  <c r="V88" i="13"/>
  <c r="V94" i="13"/>
  <c r="V100" i="13"/>
  <c r="V103" i="13"/>
  <c r="V106" i="13"/>
  <c r="V109" i="13"/>
  <c r="V115" i="13"/>
  <c r="V121" i="13"/>
  <c r="V124" i="13"/>
  <c r="V127" i="13"/>
  <c r="V130" i="13"/>
  <c r="V136" i="13"/>
  <c r="V142" i="13"/>
  <c r="V145" i="13"/>
  <c r="V148" i="13"/>
  <c r="V151" i="13"/>
  <c r="V157" i="13"/>
  <c r="AF68" i="13"/>
  <c r="AF10" i="13"/>
  <c r="AF16" i="13"/>
  <c r="AF19" i="13"/>
  <c r="AF22" i="13"/>
  <c r="AF25" i="13"/>
  <c r="AF52" i="13"/>
  <c r="AF58" i="13"/>
  <c r="AF61" i="13"/>
  <c r="AF64" i="13"/>
  <c r="AF67" i="13"/>
  <c r="AF73" i="13"/>
  <c r="AF79" i="13"/>
  <c r="AF82" i="13"/>
  <c r="AF85" i="13"/>
  <c r="AF88" i="13"/>
  <c r="AF94" i="13"/>
  <c r="AF100" i="13"/>
  <c r="AF103" i="13"/>
  <c r="AF106" i="13"/>
  <c r="AF109" i="13"/>
  <c r="AF115" i="13"/>
  <c r="AF121" i="13"/>
  <c r="AF124" i="13"/>
  <c r="AF127" i="13"/>
  <c r="AF130" i="13"/>
  <c r="AF136" i="13"/>
  <c r="AF142" i="13"/>
  <c r="AF145" i="13"/>
  <c r="AF148" i="13"/>
  <c r="AF151" i="13"/>
  <c r="AF157" i="13"/>
  <c r="W10" i="13"/>
  <c r="W16" i="13"/>
  <c r="W19" i="13"/>
  <c r="W22" i="13"/>
  <c r="W25" i="13"/>
  <c r="W52" i="13"/>
  <c r="W58" i="13"/>
  <c r="W61" i="13"/>
  <c r="W64" i="13"/>
  <c r="W67" i="13"/>
  <c r="W73" i="13"/>
  <c r="W79" i="13"/>
  <c r="W82" i="13"/>
  <c r="W85" i="13"/>
  <c r="W88" i="13"/>
  <c r="W94" i="13"/>
  <c r="W100" i="13"/>
  <c r="W103" i="13"/>
  <c r="W106" i="13"/>
  <c r="W109" i="13"/>
  <c r="W115" i="13"/>
  <c r="W121" i="13"/>
  <c r="W124" i="13"/>
  <c r="W127" i="13"/>
  <c r="W130" i="13"/>
  <c r="W136" i="13"/>
  <c r="W142" i="13"/>
  <c r="W145" i="13"/>
  <c r="W148" i="13"/>
  <c r="W151" i="13"/>
  <c r="W157" i="13"/>
  <c r="AG10" i="13"/>
  <c r="AG16" i="13"/>
  <c r="AG19" i="13"/>
  <c r="AG22" i="13"/>
  <c r="AG25" i="13"/>
  <c r="AG52" i="13"/>
  <c r="AG58" i="13"/>
  <c r="AG61" i="13"/>
  <c r="AG64" i="13"/>
  <c r="AG67" i="13"/>
  <c r="AG73" i="13"/>
  <c r="AG79" i="13"/>
  <c r="AG82" i="13"/>
  <c r="AG85" i="13"/>
  <c r="AG88" i="13"/>
  <c r="AG94" i="13"/>
  <c r="AG100" i="13"/>
  <c r="AG103" i="13"/>
  <c r="AG106" i="13"/>
  <c r="AG109" i="13"/>
  <c r="AG115" i="13"/>
  <c r="AG121" i="13"/>
  <c r="AG124" i="13"/>
  <c r="AG127" i="13"/>
  <c r="AG130" i="13"/>
  <c r="AG136" i="13"/>
  <c r="AG142" i="13"/>
  <c r="AG145" i="13"/>
  <c r="AG148" i="13"/>
  <c r="AG151" i="13"/>
  <c r="AG157" i="13"/>
  <c r="X16" i="13"/>
  <c r="X19" i="13"/>
  <c r="X22" i="13"/>
  <c r="X25" i="13"/>
  <c r="X52" i="13"/>
  <c r="X58" i="13"/>
  <c r="X61" i="13"/>
  <c r="X64" i="13"/>
  <c r="X67" i="13"/>
  <c r="X73" i="13"/>
  <c r="X79" i="13"/>
  <c r="X82" i="13"/>
  <c r="X85" i="13"/>
  <c r="X88" i="13"/>
  <c r="X94" i="13"/>
  <c r="X100" i="13"/>
  <c r="X103" i="13"/>
  <c r="X106" i="13"/>
  <c r="X109" i="13"/>
  <c r="X115" i="13"/>
  <c r="X121" i="13"/>
  <c r="X124" i="13"/>
  <c r="X127" i="13"/>
  <c r="X130" i="13"/>
  <c r="X136" i="13"/>
  <c r="X142" i="13"/>
  <c r="X145" i="13"/>
  <c r="X148" i="13"/>
  <c r="X151" i="13"/>
  <c r="X157" i="13"/>
  <c r="AH16" i="13"/>
  <c r="AH19" i="13"/>
  <c r="AH58" i="13"/>
  <c r="AH61" i="13"/>
  <c r="AH79" i="13"/>
  <c r="AH82" i="13"/>
  <c r="AH100" i="13"/>
  <c r="AH103" i="13"/>
  <c r="AH121" i="13"/>
  <c r="AH124" i="13"/>
  <c r="AH142" i="13"/>
  <c r="AH145" i="13"/>
  <c r="Y16" i="13"/>
  <c r="Y19" i="13"/>
  <c r="Y22" i="13"/>
  <c r="Y25" i="13"/>
  <c r="Y52" i="13"/>
  <c r="Y58" i="13"/>
  <c r="Y61" i="13"/>
  <c r="Y64" i="13"/>
  <c r="Y67" i="13"/>
  <c r="Y73" i="13"/>
  <c r="Y79" i="13"/>
  <c r="Y82" i="13"/>
  <c r="Y85" i="13"/>
  <c r="Y88" i="13"/>
  <c r="Y94" i="13"/>
  <c r="Y100" i="13"/>
  <c r="Y103" i="13"/>
  <c r="Y106" i="13"/>
  <c r="Y109" i="13"/>
  <c r="Y115" i="13"/>
  <c r="Y121" i="13"/>
  <c r="Y124" i="13"/>
  <c r="Y127" i="13"/>
  <c r="Y130" i="13"/>
  <c r="Y136" i="13"/>
  <c r="Y142" i="13"/>
  <c r="Y145" i="13"/>
  <c r="Y148" i="13"/>
  <c r="Y151" i="13"/>
  <c r="Y157" i="13"/>
  <c r="U11" i="13"/>
  <c r="T10" i="13"/>
  <c r="T32" i="13" l="1"/>
  <c r="R33" i="13"/>
  <c r="R34" i="13" s="1"/>
  <c r="V34" i="13" s="1"/>
  <c r="R40" i="13"/>
  <c r="W46" i="13"/>
  <c r="S32" i="13"/>
  <c r="S33" i="13" s="1"/>
  <c r="AD32" i="13"/>
  <c r="AD33" i="13" s="1"/>
  <c r="AH33" i="13" s="1"/>
  <c r="AA33" i="13"/>
  <c r="AE33" i="13" s="1"/>
  <c r="AH31" i="13"/>
  <c r="R47" i="13"/>
  <c r="V47" i="13" s="1"/>
  <c r="AD47" i="13"/>
  <c r="AH47" i="13" s="1"/>
  <c r="AD40" i="13"/>
  <c r="AD41" i="13" s="1"/>
  <c r="AI29" i="13"/>
  <c r="A10" i="11"/>
  <c r="A9" i="13"/>
  <c r="AC46" i="13"/>
  <c r="AG45" i="13"/>
  <c r="AC33" i="13"/>
  <c r="N33" i="13" s="1"/>
  <c r="AI42" i="13"/>
  <c r="AI28" i="13"/>
  <c r="X32" i="13"/>
  <c r="T33" i="13"/>
  <c r="M32" i="13"/>
  <c r="AB32" i="13"/>
  <c r="AF31" i="13"/>
  <c r="Y31" i="13"/>
  <c r="M31" i="13"/>
  <c r="U32" i="13"/>
  <c r="AE40" i="13"/>
  <c r="AA41" i="13"/>
  <c r="AE41" i="13" s="1"/>
  <c r="V40" i="13"/>
  <c r="R41" i="13"/>
  <c r="V41" i="13" s="1"/>
  <c r="N39" i="13"/>
  <c r="AF39" i="13"/>
  <c r="AB40" i="13"/>
  <c r="Y40" i="13"/>
  <c r="U41" i="13"/>
  <c r="M39" i="13"/>
  <c r="W39" i="13"/>
  <c r="S40" i="13"/>
  <c r="X39" i="13"/>
  <c r="T40" i="13"/>
  <c r="Y45" i="13"/>
  <c r="U46" i="13"/>
  <c r="Y46" i="13" s="1"/>
  <c r="AC40" i="13"/>
  <c r="AG39" i="13"/>
  <c r="AF46" i="13"/>
  <c r="AB47" i="13"/>
  <c r="W47" i="13"/>
  <c r="S48" i="13"/>
  <c r="W48" i="13" s="1"/>
  <c r="X46" i="13"/>
  <c r="T47" i="13"/>
  <c r="AA46" i="13"/>
  <c r="AE45" i="13"/>
  <c r="T34" i="11"/>
  <c r="W41" i="11"/>
  <c r="D41" i="11" s="1"/>
  <c r="J41" i="13" s="1"/>
  <c r="D40" i="11"/>
  <c r="J40" i="13" s="1"/>
  <c r="U12" i="13"/>
  <c r="Y11" i="13"/>
  <c r="T11" i="13"/>
  <c r="X10" i="13"/>
  <c r="N154" i="13"/>
  <c r="M154" i="13"/>
  <c r="N147" i="13"/>
  <c r="M147" i="13"/>
  <c r="N140" i="13"/>
  <c r="M140" i="13"/>
  <c r="N133" i="13"/>
  <c r="M133" i="13"/>
  <c r="N126" i="13"/>
  <c r="M126" i="13"/>
  <c r="N119" i="13"/>
  <c r="M119" i="13"/>
  <c r="N112" i="13"/>
  <c r="M112" i="13"/>
  <c r="N105" i="13"/>
  <c r="M105" i="13"/>
  <c r="N98" i="13"/>
  <c r="M98" i="13"/>
  <c r="N91" i="13"/>
  <c r="M91" i="13"/>
  <c r="N84" i="13"/>
  <c r="M84" i="13"/>
  <c r="N77" i="13"/>
  <c r="M77" i="13"/>
  <c r="N70" i="13"/>
  <c r="M70" i="13"/>
  <c r="N63" i="13"/>
  <c r="M63" i="13"/>
  <c r="N56" i="13"/>
  <c r="M56" i="13"/>
  <c r="N49" i="13"/>
  <c r="M49" i="13"/>
  <c r="N21" i="13"/>
  <c r="M21" i="13"/>
  <c r="N14" i="13"/>
  <c r="M14" i="13"/>
  <c r="N7" i="13"/>
  <c r="M7" i="13"/>
  <c r="AM148" i="15"/>
  <c r="AQ148" i="15" s="1"/>
  <c r="AU148" i="15" s="1"/>
  <c r="AA148" i="15"/>
  <c r="Z148" i="15"/>
  <c r="Y148" i="15"/>
  <c r="T148" i="15"/>
  <c r="D148" i="15"/>
  <c r="C148" i="15"/>
  <c r="B148" i="15"/>
  <c r="A148" i="15"/>
  <c r="AM141" i="15"/>
  <c r="AQ141" i="15" s="1"/>
  <c r="AU141" i="15" s="1"/>
  <c r="Z141" i="15"/>
  <c r="T141" i="15"/>
  <c r="D141" i="15"/>
  <c r="C141" i="15"/>
  <c r="B141" i="15"/>
  <c r="A141" i="15"/>
  <c r="AM134" i="15"/>
  <c r="AO134" i="15" s="1"/>
  <c r="AS134" i="15" s="1"/>
  <c r="Y134" i="15"/>
  <c r="T134" i="15"/>
  <c r="D134" i="15"/>
  <c r="C134" i="15"/>
  <c r="B134" i="15"/>
  <c r="A134" i="15"/>
  <c r="AM127" i="15"/>
  <c r="AP127" i="15" s="1"/>
  <c r="AT127" i="15" s="1"/>
  <c r="T127" i="15"/>
  <c r="D127" i="15"/>
  <c r="C127" i="15"/>
  <c r="B127" i="15"/>
  <c r="A127" i="15"/>
  <c r="AM120" i="15"/>
  <c r="Z120" i="15"/>
  <c r="Y120" i="15"/>
  <c r="T120" i="15"/>
  <c r="D120" i="15"/>
  <c r="C120" i="15"/>
  <c r="B120" i="15"/>
  <c r="A120" i="15"/>
  <c r="AM113" i="15"/>
  <c r="T113" i="15"/>
  <c r="D113" i="15"/>
  <c r="C113" i="15"/>
  <c r="B113" i="15"/>
  <c r="A113" i="15"/>
  <c r="AM106" i="15"/>
  <c r="AP106" i="15" s="1"/>
  <c r="AT106" i="15" s="1"/>
  <c r="T106" i="15"/>
  <c r="D106" i="15"/>
  <c r="C106" i="15"/>
  <c r="B106" i="15"/>
  <c r="A106" i="15"/>
  <c r="AM99" i="15"/>
  <c r="AQ99" i="15" s="1"/>
  <c r="AU99" i="15" s="1"/>
  <c r="Z99" i="15"/>
  <c r="T99" i="15"/>
  <c r="D99" i="15"/>
  <c r="C99" i="15"/>
  <c r="B99" i="15"/>
  <c r="A99" i="15"/>
  <c r="AM92" i="15"/>
  <c r="AQ92" i="15" s="1"/>
  <c r="AU92" i="15" s="1"/>
  <c r="T92" i="15"/>
  <c r="D92" i="15"/>
  <c r="C92" i="15"/>
  <c r="B92" i="15"/>
  <c r="A92" i="15"/>
  <c r="AM85" i="15"/>
  <c r="AQ85" i="15" s="1"/>
  <c r="AU85" i="15" s="1"/>
  <c r="T85" i="15"/>
  <c r="D85" i="15"/>
  <c r="C85" i="15"/>
  <c r="B85" i="15"/>
  <c r="A85" i="15"/>
  <c r="AM78" i="15"/>
  <c r="T78" i="15"/>
  <c r="D78" i="15"/>
  <c r="C78" i="15"/>
  <c r="B78" i="15"/>
  <c r="A78" i="15"/>
  <c r="AM71" i="15"/>
  <c r="Z71" i="15"/>
  <c r="T71" i="15"/>
  <c r="D71" i="15"/>
  <c r="C71" i="15"/>
  <c r="B71" i="15"/>
  <c r="A71" i="15"/>
  <c r="AM64" i="15"/>
  <c r="AQ64" i="15" s="1"/>
  <c r="AU64" i="15" s="1"/>
  <c r="T64" i="15"/>
  <c r="D64" i="15"/>
  <c r="C64" i="15"/>
  <c r="B64" i="15"/>
  <c r="A64" i="15"/>
  <c r="AM57" i="15"/>
  <c r="AP57" i="15" s="1"/>
  <c r="AT57" i="15" s="1"/>
  <c r="Y57" i="15"/>
  <c r="T57" i="15"/>
  <c r="D57" i="15"/>
  <c r="C57" i="15"/>
  <c r="B57" i="15"/>
  <c r="A57" i="15"/>
  <c r="AM50" i="15"/>
  <c r="AQ50" i="15" s="1"/>
  <c r="AU50" i="15" s="1"/>
  <c r="Z50" i="15"/>
  <c r="Y50" i="15"/>
  <c r="T50" i="15"/>
  <c r="D50" i="15"/>
  <c r="C50" i="15"/>
  <c r="B50" i="15"/>
  <c r="A50" i="15"/>
  <c r="AM43" i="15"/>
  <c r="AQ43" i="15" s="1"/>
  <c r="AU43" i="15" s="1"/>
  <c r="Z43" i="15"/>
  <c r="T43" i="15"/>
  <c r="D43" i="15"/>
  <c r="C43" i="15"/>
  <c r="B43" i="15"/>
  <c r="A43" i="15"/>
  <c r="U155" i="11"/>
  <c r="U156" i="11" s="1"/>
  <c r="U157" i="11" s="1"/>
  <c r="U148" i="11"/>
  <c r="U149" i="11" s="1"/>
  <c r="U150" i="11" s="1"/>
  <c r="U141" i="11"/>
  <c r="U142" i="11" s="1"/>
  <c r="Z142" i="13" s="1"/>
  <c r="U134" i="11"/>
  <c r="U135" i="11" s="1"/>
  <c r="U136" i="11" s="1"/>
  <c r="U137" i="11" s="1"/>
  <c r="U138" i="11" s="1"/>
  <c r="U139" i="11" s="1"/>
  <c r="U127" i="11"/>
  <c r="U128" i="11" s="1"/>
  <c r="U129" i="11" s="1"/>
  <c r="U130" i="11" s="1"/>
  <c r="U131" i="11" s="1"/>
  <c r="U132" i="11" s="1"/>
  <c r="U120" i="11"/>
  <c r="U121" i="11" s="1"/>
  <c r="U122" i="11" s="1"/>
  <c r="U123" i="11" s="1"/>
  <c r="U124" i="11" s="1"/>
  <c r="U125" i="11"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22" i="11"/>
  <c r="U23" i="11" s="1"/>
  <c r="U24" i="11" s="1"/>
  <c r="U25" i="11" s="1"/>
  <c r="U26" i="11" s="1"/>
  <c r="U27" i="11" s="1"/>
  <c r="U15" i="11"/>
  <c r="U16" i="11" s="1"/>
  <c r="U17" i="11" s="1"/>
  <c r="U18" i="11" s="1"/>
  <c r="U19" i="11" s="1"/>
  <c r="U20" i="11" s="1"/>
  <c r="Z140" i="13"/>
  <c r="Z7" i="13"/>
  <c r="B13" i="13"/>
  <c r="B12" i="13"/>
  <c r="B11" i="13"/>
  <c r="B10" i="13"/>
  <c r="B9" i="13"/>
  <c r="B8" i="13"/>
  <c r="J6" i="13"/>
  <c r="D7" i="11"/>
  <c r="J7" i="13" s="1"/>
  <c r="G99" i="13" l="1"/>
  <c r="G111" i="13"/>
  <c r="G100" i="13"/>
  <c r="G112" i="13"/>
  <c r="G108" i="13"/>
  <c r="G101" i="13"/>
  <c r="G113" i="13"/>
  <c r="G102" i="13"/>
  <c r="G114" i="13"/>
  <c r="G118" i="13"/>
  <c r="G103" i="13"/>
  <c r="G115" i="13"/>
  <c r="G104" i="13"/>
  <c r="G116" i="13"/>
  <c r="G105" i="13"/>
  <c r="G117" i="13"/>
  <c r="G110" i="13"/>
  <c r="G106" i="13"/>
  <c r="G107" i="13"/>
  <c r="G98" i="13"/>
  <c r="G109" i="13"/>
  <c r="G76" i="13"/>
  <c r="G64" i="13"/>
  <c r="G18" i="13"/>
  <c r="G30" i="13"/>
  <c r="G42" i="13"/>
  <c r="G75" i="13"/>
  <c r="G63" i="13"/>
  <c r="G19" i="13"/>
  <c r="G31" i="13"/>
  <c r="G43" i="13"/>
  <c r="G29" i="13"/>
  <c r="G74" i="13"/>
  <c r="G8" i="13"/>
  <c r="G20" i="13"/>
  <c r="G32" i="13"/>
  <c r="G44" i="13"/>
  <c r="G73" i="13"/>
  <c r="G9" i="13"/>
  <c r="G21" i="13"/>
  <c r="G33" i="13"/>
  <c r="G45" i="13"/>
  <c r="G26" i="13"/>
  <c r="G66" i="13"/>
  <c r="G72" i="13"/>
  <c r="G10" i="13"/>
  <c r="G22" i="13"/>
  <c r="G34" i="13"/>
  <c r="G46" i="13"/>
  <c r="G65" i="13"/>
  <c r="G71" i="13"/>
  <c r="G11" i="13"/>
  <c r="G23" i="13"/>
  <c r="G35" i="13"/>
  <c r="G47" i="13"/>
  <c r="G14" i="13"/>
  <c r="G28" i="13"/>
  <c r="G70" i="13"/>
  <c r="G12" i="13"/>
  <c r="G24" i="13"/>
  <c r="G36" i="13"/>
  <c r="G48" i="13"/>
  <c r="G16" i="13"/>
  <c r="G69" i="13"/>
  <c r="G13" i="13"/>
  <c r="G25" i="13"/>
  <c r="G37" i="13"/>
  <c r="G7" i="13"/>
  <c r="G41" i="13"/>
  <c r="G68" i="13"/>
  <c r="G38" i="13"/>
  <c r="G67" i="13"/>
  <c r="G15" i="13"/>
  <c r="G27" i="13"/>
  <c r="G39" i="13"/>
  <c r="G40" i="13"/>
  <c r="G17" i="13"/>
  <c r="G160" i="13"/>
  <c r="G148" i="13"/>
  <c r="G136" i="13"/>
  <c r="G124" i="13"/>
  <c r="G91" i="13"/>
  <c r="G79" i="13"/>
  <c r="G53" i="13"/>
  <c r="G51" i="13"/>
  <c r="G55" i="13"/>
  <c r="G92" i="13"/>
  <c r="G159" i="13"/>
  <c r="G147" i="13"/>
  <c r="G135" i="13"/>
  <c r="G123" i="13"/>
  <c r="G90" i="13"/>
  <c r="G78" i="13"/>
  <c r="G52" i="13"/>
  <c r="G138" i="13"/>
  <c r="G158" i="13"/>
  <c r="G146" i="13"/>
  <c r="G134" i="13"/>
  <c r="G122" i="13"/>
  <c r="G89" i="13"/>
  <c r="G77" i="13"/>
  <c r="G93" i="13"/>
  <c r="G54" i="13"/>
  <c r="G157" i="13"/>
  <c r="G145" i="13"/>
  <c r="G133" i="13"/>
  <c r="G121" i="13"/>
  <c r="G88" i="13"/>
  <c r="G62" i="13"/>
  <c r="G50" i="13"/>
  <c r="G137" i="13"/>
  <c r="G156" i="13"/>
  <c r="G144" i="13"/>
  <c r="G132" i="13"/>
  <c r="G120" i="13"/>
  <c r="G87" i="13"/>
  <c r="G61" i="13"/>
  <c r="G49" i="13"/>
  <c r="G80" i="13"/>
  <c r="G155" i="13"/>
  <c r="G143" i="13"/>
  <c r="G131" i="13"/>
  <c r="G119" i="13"/>
  <c r="G86" i="13"/>
  <c r="G60" i="13"/>
  <c r="G154" i="13"/>
  <c r="G142" i="13"/>
  <c r="G130" i="13"/>
  <c r="G97" i="13"/>
  <c r="G85" i="13"/>
  <c r="G59" i="13"/>
  <c r="G84" i="13"/>
  <c r="G150" i="13"/>
  <c r="G153" i="13"/>
  <c r="G141" i="13"/>
  <c r="G129" i="13"/>
  <c r="G96" i="13"/>
  <c r="G58" i="13"/>
  <c r="G152" i="13"/>
  <c r="G140" i="13"/>
  <c r="G128" i="13"/>
  <c r="G95" i="13"/>
  <c r="G83" i="13"/>
  <c r="G57" i="13"/>
  <c r="G126" i="13"/>
  <c r="G151" i="13"/>
  <c r="G139" i="13"/>
  <c r="G127" i="13"/>
  <c r="G94" i="13"/>
  <c r="G82" i="13"/>
  <c r="G56" i="13"/>
  <c r="G81" i="13"/>
  <c r="G125" i="13"/>
  <c r="G149" i="13"/>
  <c r="V33" i="13"/>
  <c r="N12" i="13"/>
  <c r="N13" i="13"/>
  <c r="W32" i="13"/>
  <c r="AG33" i="13"/>
  <c r="AD34" i="13"/>
  <c r="AH34" i="13" s="1"/>
  <c r="AH40" i="13"/>
  <c r="AA34" i="13"/>
  <c r="AE34" i="13" s="1"/>
  <c r="R48" i="13"/>
  <c r="V48" i="13" s="1"/>
  <c r="AD48" i="13"/>
  <c r="AH48" i="13" s="1"/>
  <c r="AH32" i="13"/>
  <c r="AC34" i="13"/>
  <c r="AG34" i="13" s="1"/>
  <c r="A11" i="11"/>
  <c r="A10" i="13"/>
  <c r="AG46" i="13"/>
  <c r="AC47" i="13"/>
  <c r="N32" i="13"/>
  <c r="AF32" i="13"/>
  <c r="AB33" i="13"/>
  <c r="U47" i="13"/>
  <c r="Y47" i="13" s="1"/>
  <c r="Y32" i="13"/>
  <c r="U33" i="13"/>
  <c r="W33" i="13"/>
  <c r="S34" i="13"/>
  <c r="W34" i="13" s="1"/>
  <c r="AI31" i="13"/>
  <c r="M33" i="13"/>
  <c r="X33" i="13"/>
  <c r="T34" i="13"/>
  <c r="X34" i="13" s="1"/>
  <c r="Y41" i="13"/>
  <c r="M41" i="13"/>
  <c r="AF40" i="13"/>
  <c r="AB41" i="13"/>
  <c r="AF41" i="13" s="1"/>
  <c r="AG40" i="13"/>
  <c r="N40" i="13"/>
  <c r="AC41" i="13"/>
  <c r="AG41" i="13" s="1"/>
  <c r="M40" i="13"/>
  <c r="X40" i="13"/>
  <c r="T41" i="13"/>
  <c r="X41" i="13" s="1"/>
  <c r="W40" i="13"/>
  <c r="S41" i="13"/>
  <c r="W41" i="13" s="1"/>
  <c r="AH41" i="13"/>
  <c r="N41" i="13"/>
  <c r="AA47" i="13"/>
  <c r="AE46" i="13"/>
  <c r="X47" i="13"/>
  <c r="T48" i="13"/>
  <c r="X48" i="13" s="1"/>
  <c r="AF47" i="13"/>
  <c r="AB48" i="13"/>
  <c r="AF48" i="13" s="1"/>
  <c r="T12" i="13"/>
  <c r="M12" i="13" s="1"/>
  <c r="X11" i="13"/>
  <c r="U13" i="13"/>
  <c r="Y13" i="13" s="1"/>
  <c r="Y12" i="13"/>
  <c r="AO64" i="15"/>
  <c r="AS64" i="15" s="1"/>
  <c r="M8" i="13"/>
  <c r="N8" i="13"/>
  <c r="M9" i="13"/>
  <c r="N9" i="13"/>
  <c r="N10" i="13"/>
  <c r="M10" i="13"/>
  <c r="M11" i="13"/>
  <c r="N11" i="13"/>
  <c r="AN43" i="15"/>
  <c r="AR43" i="15" s="1"/>
  <c r="AO43" i="15"/>
  <c r="AS43" i="15" s="1"/>
  <c r="AP43" i="15"/>
  <c r="AT43" i="15" s="1"/>
  <c r="AQ57" i="15"/>
  <c r="AU57" i="15" s="1"/>
  <c r="AO127" i="15"/>
  <c r="AS127" i="15" s="1"/>
  <c r="AQ127" i="15"/>
  <c r="AU127" i="15" s="1"/>
  <c r="AQ134" i="15"/>
  <c r="AU134" i="15" s="1"/>
  <c r="AP141" i="15"/>
  <c r="AT141" i="15" s="1"/>
  <c r="Z156" i="13"/>
  <c r="AQ71" i="15"/>
  <c r="AU71" i="15" s="1"/>
  <c r="AP71" i="15"/>
  <c r="AT71" i="15" s="1"/>
  <c r="AO71" i="15"/>
  <c r="AS71" i="15" s="1"/>
  <c r="AN71" i="15"/>
  <c r="AR71" i="15" s="1"/>
  <c r="AP120" i="15"/>
  <c r="AT120" i="15" s="1"/>
  <c r="AQ120" i="15"/>
  <c r="AU120" i="15" s="1"/>
  <c r="AO120" i="15"/>
  <c r="AS120" i="15" s="1"/>
  <c r="AN120" i="15"/>
  <c r="AR120" i="15" s="1"/>
  <c r="AQ113" i="15"/>
  <c r="AU113" i="15" s="1"/>
  <c r="AP113" i="15"/>
  <c r="AT113" i="15" s="1"/>
  <c r="AO113" i="15"/>
  <c r="AS113" i="15" s="1"/>
  <c r="AN113" i="15"/>
  <c r="AR113" i="15" s="1"/>
  <c r="AP78" i="15"/>
  <c r="AT78" i="15" s="1"/>
  <c r="AQ78" i="15"/>
  <c r="AU78" i="15" s="1"/>
  <c r="AO78" i="15"/>
  <c r="AS78" i="15" s="1"/>
  <c r="AN78" i="15"/>
  <c r="AR78" i="15" s="1"/>
  <c r="AO99" i="15"/>
  <c r="AS99" i="15" s="1"/>
  <c r="AP134" i="15"/>
  <c r="AT134" i="15" s="1"/>
  <c r="AO141" i="15"/>
  <c r="AS141" i="15" s="1"/>
  <c r="AQ106" i="15"/>
  <c r="AU106" i="15" s="1"/>
  <c r="AO57" i="15"/>
  <c r="AS57" i="15" s="1"/>
  <c r="AN134" i="15"/>
  <c r="AR134" i="15" s="1"/>
  <c r="AN141" i="15"/>
  <c r="AR141" i="15" s="1"/>
  <c r="AN50" i="15"/>
  <c r="AR50" i="15" s="1"/>
  <c r="AN85" i="15"/>
  <c r="AR85" i="15" s="1"/>
  <c r="AO50" i="15"/>
  <c r="AS50" i="15" s="1"/>
  <c r="AO85" i="15"/>
  <c r="AS85" i="15" s="1"/>
  <c r="AP50" i="15"/>
  <c r="AT50" i="15" s="1"/>
  <c r="AP85" i="15"/>
  <c r="AT85" i="15" s="1"/>
  <c r="AN92" i="15"/>
  <c r="AR92" i="15" s="1"/>
  <c r="AN148" i="15"/>
  <c r="AR148" i="15" s="1"/>
  <c r="AN57" i="15"/>
  <c r="AR57" i="15" s="1"/>
  <c r="AO92" i="15"/>
  <c r="AS92" i="15" s="1"/>
  <c r="AN127" i="15"/>
  <c r="AR127" i="15" s="1"/>
  <c r="AO148" i="15"/>
  <c r="AS148" i="15" s="1"/>
  <c r="AP92" i="15"/>
  <c r="AT92" i="15" s="1"/>
  <c r="AP148" i="15"/>
  <c r="AT148" i="15" s="1"/>
  <c r="AN64" i="15"/>
  <c r="AR64" i="15" s="1"/>
  <c r="AN99" i="15"/>
  <c r="AR99" i="15" s="1"/>
  <c r="AP64" i="15"/>
  <c r="AT64" i="15" s="1"/>
  <c r="AP99" i="15"/>
  <c r="AT99" i="15" s="1"/>
  <c r="AN106" i="15"/>
  <c r="AR106" i="15" s="1"/>
  <c r="AO106" i="15"/>
  <c r="AS106" i="15" s="1"/>
  <c r="Z148" i="13"/>
  <c r="Z149" i="13"/>
  <c r="U151" i="11"/>
  <c r="Z150" i="13"/>
  <c r="U158" i="11"/>
  <c r="Z157" i="13"/>
  <c r="U143" i="11"/>
  <c r="Z141" i="13"/>
  <c r="Z155" i="13"/>
  <c r="AC20" i="11"/>
  <c r="AB20" i="11"/>
  <c r="AA20" i="11"/>
  <c r="AC19" i="11"/>
  <c r="AB19" i="11"/>
  <c r="AA19" i="11"/>
  <c r="AC18" i="11"/>
  <c r="AB18" i="11"/>
  <c r="AA18" i="11"/>
  <c r="AC17" i="11"/>
  <c r="AB17" i="11"/>
  <c r="AA17" i="11"/>
  <c r="AC16" i="11"/>
  <c r="AB16" i="11"/>
  <c r="AA16" i="11"/>
  <c r="AC15" i="11"/>
  <c r="AA15" i="11"/>
  <c r="AB15" i="11"/>
  <c r="U8" i="11"/>
  <c r="F7" i="11"/>
  <c r="B20" i="11"/>
  <c r="B19" i="11"/>
  <c r="B18" i="11"/>
  <c r="B17" i="11"/>
  <c r="B16" i="11"/>
  <c r="B15"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154" i="11"/>
  <c r="F147" i="11"/>
  <c r="F140" i="11"/>
  <c r="F133" i="11"/>
  <c r="F126" i="11"/>
  <c r="L126" i="13" s="1"/>
  <c r="F119" i="11"/>
  <c r="L119" i="13" s="1"/>
  <c r="F112" i="11"/>
  <c r="L112" i="13" s="1"/>
  <c r="F105" i="11"/>
  <c r="L105" i="13" s="1"/>
  <c r="F98" i="11"/>
  <c r="L98" i="13" s="1"/>
  <c r="F91" i="11"/>
  <c r="L91" i="13" s="1"/>
  <c r="F84" i="11"/>
  <c r="L84" i="13" s="1"/>
  <c r="F77" i="11"/>
  <c r="L77" i="13" s="1"/>
  <c r="F70" i="11"/>
  <c r="L70" i="13" s="1"/>
  <c r="F63" i="11"/>
  <c r="L63" i="13" s="1"/>
  <c r="F56" i="11"/>
  <c r="L56" i="13" s="1"/>
  <c r="F49" i="11"/>
  <c r="L49" i="13" s="1"/>
  <c r="F21" i="11"/>
  <c r="L21" i="13" s="1"/>
  <c r="F14" i="11"/>
  <c r="L14" i="13" s="1"/>
  <c r="E154" i="11"/>
  <c r="D154" i="11"/>
  <c r="B154" i="11"/>
  <c r="E147" i="11"/>
  <c r="D147" i="11"/>
  <c r="B147" i="11"/>
  <c r="E140" i="11"/>
  <c r="D140" i="11"/>
  <c r="B140" i="11"/>
  <c r="E133" i="11"/>
  <c r="K133" i="13" s="1"/>
  <c r="D133" i="11"/>
  <c r="B133" i="11"/>
  <c r="E126" i="11"/>
  <c r="K126" i="13" s="1"/>
  <c r="D126" i="11"/>
  <c r="B126" i="11"/>
  <c r="E119" i="11"/>
  <c r="K119" i="13" s="1"/>
  <c r="D119" i="11"/>
  <c r="B119" i="11"/>
  <c r="E112" i="11"/>
  <c r="K112" i="13" s="1"/>
  <c r="D112" i="11"/>
  <c r="B112" i="11"/>
  <c r="E105" i="11"/>
  <c r="K105" i="13" s="1"/>
  <c r="D105" i="11"/>
  <c r="B105" i="11"/>
  <c r="E98" i="11"/>
  <c r="K98" i="13" s="1"/>
  <c r="D98" i="11"/>
  <c r="B98" i="11"/>
  <c r="E91" i="11"/>
  <c r="K91" i="13" s="1"/>
  <c r="D91" i="11"/>
  <c r="B91" i="11"/>
  <c r="E84" i="11"/>
  <c r="K84" i="13" s="1"/>
  <c r="D84" i="11"/>
  <c r="B84" i="11"/>
  <c r="E77" i="11"/>
  <c r="K77" i="13" s="1"/>
  <c r="D77" i="11"/>
  <c r="B77" i="11"/>
  <c r="E70" i="11"/>
  <c r="K70" i="13" s="1"/>
  <c r="D70" i="11"/>
  <c r="B70" i="11"/>
  <c r="E63" i="11"/>
  <c r="K63" i="13" s="1"/>
  <c r="D63" i="11"/>
  <c r="B63" i="11"/>
  <c r="E56" i="11"/>
  <c r="K56" i="13" s="1"/>
  <c r="D56" i="11"/>
  <c r="B56" i="11"/>
  <c r="E49" i="11"/>
  <c r="K49" i="13" s="1"/>
  <c r="D49" i="11"/>
  <c r="B49" i="11"/>
  <c r="E21" i="11"/>
  <c r="K21" i="13" s="1"/>
  <c r="D21" i="11"/>
  <c r="B21" i="11"/>
  <c r="E14" i="11"/>
  <c r="K14" i="13" s="1"/>
  <c r="D14" i="11"/>
  <c r="B14" i="11"/>
  <c r="E7" i="11"/>
  <c r="B7" i="11"/>
  <c r="N34" i="13" l="1"/>
  <c r="C57" i="11"/>
  <c r="C61" i="11"/>
  <c r="C58" i="11"/>
  <c r="C62" i="11"/>
  <c r="C60" i="11"/>
  <c r="C59" i="11"/>
  <c r="C56" i="11"/>
  <c r="C85" i="11"/>
  <c r="C89" i="11"/>
  <c r="C86" i="11"/>
  <c r="C90" i="11"/>
  <c r="C88" i="11"/>
  <c r="C87" i="11"/>
  <c r="C84" i="11"/>
  <c r="C113" i="11"/>
  <c r="C117" i="11"/>
  <c r="C114" i="11"/>
  <c r="C118" i="11"/>
  <c r="C116" i="11"/>
  <c r="C115" i="11"/>
  <c r="C112" i="11"/>
  <c r="C141" i="11"/>
  <c r="C145" i="11"/>
  <c r="C142" i="11"/>
  <c r="C146" i="11"/>
  <c r="C144" i="11"/>
  <c r="C143" i="11"/>
  <c r="C140" i="11"/>
  <c r="C10" i="11"/>
  <c r="C11" i="11"/>
  <c r="C7" i="11"/>
  <c r="C9" i="11"/>
  <c r="C13" i="11"/>
  <c r="C8" i="11"/>
  <c r="C12" i="11"/>
  <c r="C52" i="11"/>
  <c r="C53" i="11"/>
  <c r="C51" i="11"/>
  <c r="C55" i="11"/>
  <c r="C49" i="11"/>
  <c r="C50" i="11"/>
  <c r="C54" i="11"/>
  <c r="C80" i="11"/>
  <c r="C81" i="11"/>
  <c r="C79" i="11"/>
  <c r="C83" i="11"/>
  <c r="C77" i="11"/>
  <c r="C78" i="11"/>
  <c r="C82" i="11"/>
  <c r="C136" i="11"/>
  <c r="C137" i="11"/>
  <c r="C135" i="11"/>
  <c r="C139" i="11"/>
  <c r="C133" i="11"/>
  <c r="C134" i="11"/>
  <c r="C138" i="11"/>
  <c r="C108" i="11"/>
  <c r="C109" i="11"/>
  <c r="C107" i="11"/>
  <c r="C111" i="11"/>
  <c r="C105" i="11"/>
  <c r="C106" i="11"/>
  <c r="C110" i="11"/>
  <c r="C24" i="11"/>
  <c r="C25" i="11"/>
  <c r="C23" i="11"/>
  <c r="C27" i="11"/>
  <c r="C21" i="11"/>
  <c r="C22" i="11"/>
  <c r="C26" i="11"/>
  <c r="C71" i="11"/>
  <c r="C75" i="11"/>
  <c r="C70" i="11"/>
  <c r="C72" i="11"/>
  <c r="C76" i="11"/>
  <c r="C74" i="11"/>
  <c r="C73" i="11"/>
  <c r="C99" i="11"/>
  <c r="C103" i="11"/>
  <c r="C98" i="11"/>
  <c r="C100" i="11"/>
  <c r="C104" i="11"/>
  <c r="C102" i="11"/>
  <c r="C101" i="11"/>
  <c r="C127" i="11"/>
  <c r="C131" i="11"/>
  <c r="C126" i="11"/>
  <c r="C128" i="11"/>
  <c r="C132" i="11"/>
  <c r="C130" i="11"/>
  <c r="C129" i="11"/>
  <c r="C155" i="11"/>
  <c r="C159" i="11"/>
  <c r="C154" i="11"/>
  <c r="C156" i="11"/>
  <c r="C160" i="11"/>
  <c r="C158" i="11"/>
  <c r="C157" i="11"/>
  <c r="C15" i="11"/>
  <c r="C19" i="11"/>
  <c r="C14" i="11"/>
  <c r="C16" i="11"/>
  <c r="C20" i="11"/>
  <c r="C18" i="11"/>
  <c r="C17" i="11"/>
  <c r="C66" i="11"/>
  <c r="C67" i="11"/>
  <c r="C63" i="11"/>
  <c r="C65" i="11"/>
  <c r="C69" i="11"/>
  <c r="C64" i="11"/>
  <c r="C68" i="11"/>
  <c r="C94" i="11"/>
  <c r="C95" i="11"/>
  <c r="C91" i="11"/>
  <c r="C93" i="11"/>
  <c r="C97" i="11"/>
  <c r="C92" i="11"/>
  <c r="C96" i="11"/>
  <c r="C122" i="11"/>
  <c r="C123" i="11"/>
  <c r="C119" i="11"/>
  <c r="C121" i="11"/>
  <c r="C125" i="11"/>
  <c r="C120" i="11"/>
  <c r="C124" i="11"/>
  <c r="C150" i="11"/>
  <c r="C151" i="11"/>
  <c r="C147" i="11"/>
  <c r="C149" i="11"/>
  <c r="C153" i="11"/>
  <c r="C148" i="11"/>
  <c r="C152" i="11"/>
  <c r="AI32" i="13"/>
  <c r="A12" i="11"/>
  <c r="A11" i="13"/>
  <c r="U48" i="13"/>
  <c r="Y48" i="13" s="1"/>
  <c r="AG47" i="13"/>
  <c r="AC48" i="13"/>
  <c r="AG48" i="13" s="1"/>
  <c r="Y33" i="13"/>
  <c r="U34" i="13"/>
  <c r="AI33" i="13"/>
  <c r="AF33" i="13"/>
  <c r="AB34" i="13"/>
  <c r="AF34" i="13" s="1"/>
  <c r="M13" i="13"/>
  <c r="AE47" i="13"/>
  <c r="AA48" i="13"/>
  <c r="AE48" i="13" s="1"/>
  <c r="B44" i="11"/>
  <c r="B45" i="11"/>
  <c r="B45" i="13" s="1"/>
  <c r="B46" i="11"/>
  <c r="B47" i="11"/>
  <c r="B47" i="13" s="1"/>
  <c r="B43" i="11"/>
  <c r="B48" i="11"/>
  <c r="AC22" i="11"/>
  <c r="AC50" i="11" s="1"/>
  <c r="AC57" i="11" s="1"/>
  <c r="AC64" i="11" s="1"/>
  <c r="AC71" i="11" s="1"/>
  <c r="AC78" i="11" s="1"/>
  <c r="AC85" i="11" s="1"/>
  <c r="AC92" i="11" s="1"/>
  <c r="AC99" i="11" s="1"/>
  <c r="AC106" i="11" s="1"/>
  <c r="AC113" i="11" s="1"/>
  <c r="AC120" i="11" s="1"/>
  <c r="AC127" i="11" s="1"/>
  <c r="AC134" i="11" s="1"/>
  <c r="AC141" i="11" s="1"/>
  <c r="AC148" i="11" s="1"/>
  <c r="AC155" i="11" s="1"/>
  <c r="AC43" i="11"/>
  <c r="AA23" i="11"/>
  <c r="AA51" i="11" s="1"/>
  <c r="AA58" i="11" s="1"/>
  <c r="AA65" i="11" s="1"/>
  <c r="AA72" i="11" s="1"/>
  <c r="AA79" i="11" s="1"/>
  <c r="AA86" i="11" s="1"/>
  <c r="AA93" i="11" s="1"/>
  <c r="AA100" i="11" s="1"/>
  <c r="AA107" i="11" s="1"/>
  <c r="AA114" i="11" s="1"/>
  <c r="AA121" i="11" s="1"/>
  <c r="AA128" i="11" s="1"/>
  <c r="AA135" i="11" s="1"/>
  <c r="AA142" i="11" s="1"/>
  <c r="AA149" i="11" s="1"/>
  <c r="AA156" i="11" s="1"/>
  <c r="AA44" i="11"/>
  <c r="AA26" i="11"/>
  <c r="AA54" i="11" s="1"/>
  <c r="AA61" i="11" s="1"/>
  <c r="AA68" i="11" s="1"/>
  <c r="AA75" i="11" s="1"/>
  <c r="AA82" i="11" s="1"/>
  <c r="AA89" i="11" s="1"/>
  <c r="AA96" i="11" s="1"/>
  <c r="AA103" i="11" s="1"/>
  <c r="AA110" i="11" s="1"/>
  <c r="AA117" i="11" s="1"/>
  <c r="AA124" i="11" s="1"/>
  <c r="AA131" i="11" s="1"/>
  <c r="AA138" i="11" s="1"/>
  <c r="AA145" i="11" s="1"/>
  <c r="AA152" i="11" s="1"/>
  <c r="AA159" i="11" s="1"/>
  <c r="AA47" i="11"/>
  <c r="AB23" i="11"/>
  <c r="AB51" i="11" s="1"/>
  <c r="AB58" i="11" s="1"/>
  <c r="AB65" i="11" s="1"/>
  <c r="AB72" i="11" s="1"/>
  <c r="AB79" i="11" s="1"/>
  <c r="AB86" i="11" s="1"/>
  <c r="AB93" i="11" s="1"/>
  <c r="AB100" i="11" s="1"/>
  <c r="AB107" i="11" s="1"/>
  <c r="AB114" i="11" s="1"/>
  <c r="AB121" i="11" s="1"/>
  <c r="AB128" i="11" s="1"/>
  <c r="AB135" i="11" s="1"/>
  <c r="AB142" i="11" s="1"/>
  <c r="AB149" i="11" s="1"/>
  <c r="AB156" i="11" s="1"/>
  <c r="AB44" i="11"/>
  <c r="AB26" i="11"/>
  <c r="AB54" i="11" s="1"/>
  <c r="AB61" i="11" s="1"/>
  <c r="AB68" i="11" s="1"/>
  <c r="AB75" i="11" s="1"/>
  <c r="AB82" i="11" s="1"/>
  <c r="AB89" i="11" s="1"/>
  <c r="AB96" i="11" s="1"/>
  <c r="AB103" i="11" s="1"/>
  <c r="AB110" i="11" s="1"/>
  <c r="AB117" i="11" s="1"/>
  <c r="AB124" i="11" s="1"/>
  <c r="AB131" i="11" s="1"/>
  <c r="AB138" i="11" s="1"/>
  <c r="AB145" i="11" s="1"/>
  <c r="AB152" i="11" s="1"/>
  <c r="AB159" i="11" s="1"/>
  <c r="AB47" i="11"/>
  <c r="AC26" i="11"/>
  <c r="AC54" i="11" s="1"/>
  <c r="AC61" i="11" s="1"/>
  <c r="AC68" i="11" s="1"/>
  <c r="AC75" i="11" s="1"/>
  <c r="AC82" i="11" s="1"/>
  <c r="AC89" i="11" s="1"/>
  <c r="AC96" i="11" s="1"/>
  <c r="AC103" i="11" s="1"/>
  <c r="AC110" i="11" s="1"/>
  <c r="AC117" i="11" s="1"/>
  <c r="AC124" i="11" s="1"/>
  <c r="AC131" i="11" s="1"/>
  <c r="AC138" i="11" s="1"/>
  <c r="AC145" i="11" s="1"/>
  <c r="AC152" i="11" s="1"/>
  <c r="AC159" i="11" s="1"/>
  <c r="AC47" i="11"/>
  <c r="D45" i="11"/>
  <c r="J45" i="13" s="1"/>
  <c r="D48" i="11"/>
  <c r="J48" i="13" s="1"/>
  <c r="AC23" i="11"/>
  <c r="AC51" i="11" s="1"/>
  <c r="AC58" i="11" s="1"/>
  <c r="AC65" i="11" s="1"/>
  <c r="AC72" i="11" s="1"/>
  <c r="AC79" i="11" s="1"/>
  <c r="AC86" i="11" s="1"/>
  <c r="AC93" i="11" s="1"/>
  <c r="AC100" i="11" s="1"/>
  <c r="AC107" i="11" s="1"/>
  <c r="AC114" i="11" s="1"/>
  <c r="AC121" i="11" s="1"/>
  <c r="AC128" i="11" s="1"/>
  <c r="AC135" i="11" s="1"/>
  <c r="AC142" i="11" s="1"/>
  <c r="AC149" i="11" s="1"/>
  <c r="AC156" i="11" s="1"/>
  <c r="AC44" i="11"/>
  <c r="AA24" i="11"/>
  <c r="AA52" i="11" s="1"/>
  <c r="AA59" i="11" s="1"/>
  <c r="AA66" i="11" s="1"/>
  <c r="AA73" i="11" s="1"/>
  <c r="AA80" i="11" s="1"/>
  <c r="AA87" i="11" s="1"/>
  <c r="AA94" i="11" s="1"/>
  <c r="AA101" i="11" s="1"/>
  <c r="AA108" i="11" s="1"/>
  <c r="AA115" i="11" s="1"/>
  <c r="AA122" i="11" s="1"/>
  <c r="AA129" i="11" s="1"/>
  <c r="AA136" i="11" s="1"/>
  <c r="AA143" i="11" s="1"/>
  <c r="AA150" i="11" s="1"/>
  <c r="AA157" i="11" s="1"/>
  <c r="AA45" i="11"/>
  <c r="AB24" i="11"/>
  <c r="AB52" i="11" s="1"/>
  <c r="AB59" i="11" s="1"/>
  <c r="AB66" i="11" s="1"/>
  <c r="AB73" i="11" s="1"/>
  <c r="AB80" i="11" s="1"/>
  <c r="AB87" i="11" s="1"/>
  <c r="AB94" i="11" s="1"/>
  <c r="AB101" i="11" s="1"/>
  <c r="AB108" i="11" s="1"/>
  <c r="AB115" i="11" s="1"/>
  <c r="AB122" i="11" s="1"/>
  <c r="AB129" i="11" s="1"/>
  <c r="AB136" i="11" s="1"/>
  <c r="AB143" i="11" s="1"/>
  <c r="AB150" i="11" s="1"/>
  <c r="AB157" i="11" s="1"/>
  <c r="AB45" i="11"/>
  <c r="AB27" i="11"/>
  <c r="AB55" i="11" s="1"/>
  <c r="AB62" i="11" s="1"/>
  <c r="AB69" i="11" s="1"/>
  <c r="AB76" i="11" s="1"/>
  <c r="AB83" i="11" s="1"/>
  <c r="AB90" i="11" s="1"/>
  <c r="AB97" i="11" s="1"/>
  <c r="AB104" i="11" s="1"/>
  <c r="AB111" i="11" s="1"/>
  <c r="AB118" i="11" s="1"/>
  <c r="AB125" i="11" s="1"/>
  <c r="AB132" i="11" s="1"/>
  <c r="AB139" i="11" s="1"/>
  <c r="AB146" i="11" s="1"/>
  <c r="AB153" i="11" s="1"/>
  <c r="AB160" i="11" s="1"/>
  <c r="AB48" i="11"/>
  <c r="AC24" i="11"/>
  <c r="AC52" i="11" s="1"/>
  <c r="AC59" i="11" s="1"/>
  <c r="AC66" i="11" s="1"/>
  <c r="AC73" i="11" s="1"/>
  <c r="AC80" i="11" s="1"/>
  <c r="AC87" i="11" s="1"/>
  <c r="AC94" i="11" s="1"/>
  <c r="AC101" i="11" s="1"/>
  <c r="AC108" i="11" s="1"/>
  <c r="AC115" i="11" s="1"/>
  <c r="AC122" i="11" s="1"/>
  <c r="AC129" i="11" s="1"/>
  <c r="AC136" i="11" s="1"/>
  <c r="AC143" i="11" s="1"/>
  <c r="AC150" i="11" s="1"/>
  <c r="AC157" i="11" s="1"/>
  <c r="AC45" i="11"/>
  <c r="AC27" i="11"/>
  <c r="AC55" i="11" s="1"/>
  <c r="AC62" i="11" s="1"/>
  <c r="AC69" i="11" s="1"/>
  <c r="AC76" i="11" s="1"/>
  <c r="AC83" i="11" s="1"/>
  <c r="AC90" i="11" s="1"/>
  <c r="AC97" i="11" s="1"/>
  <c r="AC104" i="11" s="1"/>
  <c r="AC111" i="11" s="1"/>
  <c r="AC118" i="11" s="1"/>
  <c r="AC125" i="11" s="1"/>
  <c r="AC132" i="11" s="1"/>
  <c r="AC139" i="11" s="1"/>
  <c r="AC146" i="11" s="1"/>
  <c r="AC153" i="11" s="1"/>
  <c r="AC160" i="11" s="1"/>
  <c r="AC48" i="11"/>
  <c r="AA27" i="11"/>
  <c r="AA55" i="11" s="1"/>
  <c r="AA62" i="11" s="1"/>
  <c r="AA69" i="11" s="1"/>
  <c r="AA76" i="11" s="1"/>
  <c r="AA83" i="11" s="1"/>
  <c r="AA90" i="11" s="1"/>
  <c r="AA97" i="11" s="1"/>
  <c r="AA104" i="11" s="1"/>
  <c r="AA111" i="11" s="1"/>
  <c r="AA118" i="11" s="1"/>
  <c r="AA125" i="11" s="1"/>
  <c r="AA132" i="11" s="1"/>
  <c r="AA139" i="11" s="1"/>
  <c r="AA146" i="11" s="1"/>
  <c r="AA153" i="11" s="1"/>
  <c r="AA160" i="11" s="1"/>
  <c r="AA48" i="11"/>
  <c r="AA25" i="11"/>
  <c r="AA53" i="11" s="1"/>
  <c r="AA60" i="11" s="1"/>
  <c r="AA67" i="11" s="1"/>
  <c r="AA74" i="11" s="1"/>
  <c r="AA81" i="11" s="1"/>
  <c r="AA88" i="11" s="1"/>
  <c r="AA95" i="11" s="1"/>
  <c r="AA102" i="11" s="1"/>
  <c r="AA109" i="11" s="1"/>
  <c r="AA116" i="11" s="1"/>
  <c r="AA123" i="11" s="1"/>
  <c r="AA130" i="11" s="1"/>
  <c r="AA137" i="11" s="1"/>
  <c r="AA144" i="11" s="1"/>
  <c r="AA151" i="11" s="1"/>
  <c r="AA158" i="11" s="1"/>
  <c r="AA46" i="11"/>
  <c r="AB22" i="11"/>
  <c r="AB50" i="11" s="1"/>
  <c r="AB57" i="11" s="1"/>
  <c r="AB64" i="11" s="1"/>
  <c r="AB71" i="11" s="1"/>
  <c r="AB78" i="11" s="1"/>
  <c r="AB85" i="11" s="1"/>
  <c r="AB92" i="11" s="1"/>
  <c r="AB99" i="11" s="1"/>
  <c r="AB106" i="11" s="1"/>
  <c r="AB113" i="11" s="1"/>
  <c r="AB120" i="11" s="1"/>
  <c r="AB127" i="11" s="1"/>
  <c r="AB134" i="11" s="1"/>
  <c r="AB141" i="11" s="1"/>
  <c r="AB148" i="11" s="1"/>
  <c r="AB155" i="11" s="1"/>
  <c r="AB43" i="11"/>
  <c r="AB25" i="11"/>
  <c r="AB53" i="11" s="1"/>
  <c r="AB60" i="11" s="1"/>
  <c r="AB67" i="11" s="1"/>
  <c r="AB74" i="11" s="1"/>
  <c r="AB81" i="11" s="1"/>
  <c r="AB88" i="11" s="1"/>
  <c r="AB95" i="11" s="1"/>
  <c r="AB102" i="11" s="1"/>
  <c r="AB109" i="11" s="1"/>
  <c r="AB116" i="11" s="1"/>
  <c r="AB123" i="11" s="1"/>
  <c r="AB130" i="11" s="1"/>
  <c r="AB137" i="11" s="1"/>
  <c r="AB144" i="11" s="1"/>
  <c r="AB151" i="11" s="1"/>
  <c r="AB158" i="11" s="1"/>
  <c r="AB46" i="11"/>
  <c r="AA22" i="11"/>
  <c r="AA50" i="11" s="1"/>
  <c r="AA57" i="11" s="1"/>
  <c r="AA64" i="11" s="1"/>
  <c r="AA71" i="11" s="1"/>
  <c r="AA78" i="11" s="1"/>
  <c r="AA85" i="11" s="1"/>
  <c r="AA92" i="11" s="1"/>
  <c r="AA99" i="11" s="1"/>
  <c r="AA106" i="11" s="1"/>
  <c r="AA113" i="11" s="1"/>
  <c r="AA120" i="11" s="1"/>
  <c r="AA127" i="11" s="1"/>
  <c r="AA134" i="11" s="1"/>
  <c r="AA141" i="11" s="1"/>
  <c r="AA148" i="11" s="1"/>
  <c r="AA155" i="11" s="1"/>
  <c r="AA43" i="11"/>
  <c r="AC25" i="11"/>
  <c r="AC53" i="11" s="1"/>
  <c r="AC60" i="11" s="1"/>
  <c r="AC67" i="11" s="1"/>
  <c r="AC74" i="11" s="1"/>
  <c r="AC81" i="11" s="1"/>
  <c r="AC88" i="11" s="1"/>
  <c r="AC95" i="11" s="1"/>
  <c r="AC102" i="11" s="1"/>
  <c r="AC109" i="11" s="1"/>
  <c r="AC116" i="11" s="1"/>
  <c r="AC123" i="11" s="1"/>
  <c r="AC130" i="11" s="1"/>
  <c r="AC137" i="11" s="1"/>
  <c r="AC144" i="11" s="1"/>
  <c r="AC151" i="11" s="1"/>
  <c r="AC158" i="11" s="1"/>
  <c r="AC46" i="11"/>
  <c r="X12" i="13"/>
  <c r="T13" i="13"/>
  <c r="X13" i="13" s="1"/>
  <c r="R7" i="11"/>
  <c r="R8" i="11" s="1"/>
  <c r="Q7" i="11"/>
  <c r="T7" i="11"/>
  <c r="T8" i="11" s="1"/>
  <c r="T9" i="11" s="1"/>
  <c r="S7" i="11"/>
  <c r="S8" i="11" s="1"/>
  <c r="S9" i="11" s="1"/>
  <c r="Q91" i="11"/>
  <c r="T91" i="11"/>
  <c r="T92" i="11" s="1"/>
  <c r="T93" i="11" s="1"/>
  <c r="T94" i="11" s="1"/>
  <c r="T95" i="11" s="1"/>
  <c r="T96" i="11" s="1"/>
  <c r="T97" i="11" s="1"/>
  <c r="S91" i="11"/>
  <c r="S92" i="11" s="1"/>
  <c r="S93" i="11" s="1"/>
  <c r="S94" i="11" s="1"/>
  <c r="S95" i="11" s="1"/>
  <c r="S96" i="11" s="1"/>
  <c r="S97" i="11" s="1"/>
  <c r="R91" i="11"/>
  <c r="R92" i="11" s="1"/>
  <c r="R93" i="11" s="1"/>
  <c r="R94" i="11" s="1"/>
  <c r="R95" i="11" s="1"/>
  <c r="R96" i="11" s="1"/>
  <c r="R97" i="11" s="1"/>
  <c r="S21" i="11"/>
  <c r="S22" i="11" s="1"/>
  <c r="S23" i="11" s="1"/>
  <c r="S24" i="11" s="1"/>
  <c r="S25" i="11" s="1"/>
  <c r="S26" i="11" s="1"/>
  <c r="S27" i="11" s="1"/>
  <c r="R21" i="11"/>
  <c r="R22" i="11" s="1"/>
  <c r="R23" i="11" s="1"/>
  <c r="R24" i="11" s="1"/>
  <c r="R25" i="11" s="1"/>
  <c r="R26" i="11" s="1"/>
  <c r="R27" i="11" s="1"/>
  <c r="Q21" i="11"/>
  <c r="T21" i="11"/>
  <c r="T22" i="11" s="1"/>
  <c r="T23" i="11" s="1"/>
  <c r="T24" i="11" s="1"/>
  <c r="T25" i="11" s="1"/>
  <c r="T26" i="11" s="1"/>
  <c r="T27" i="11" s="1"/>
  <c r="Q154" i="11"/>
  <c r="T154" i="11"/>
  <c r="T155" i="11" s="1"/>
  <c r="T156" i="11" s="1"/>
  <c r="T157" i="11" s="1"/>
  <c r="T158" i="11" s="1"/>
  <c r="T159" i="11" s="1"/>
  <c r="T160" i="11" s="1"/>
  <c r="S154" i="11"/>
  <c r="S155" i="11" s="1"/>
  <c r="S156" i="11" s="1"/>
  <c r="S157" i="11" s="1"/>
  <c r="S158" i="11" s="1"/>
  <c r="S159" i="11" s="1"/>
  <c r="S160" i="11" s="1"/>
  <c r="R154" i="11"/>
  <c r="R155" i="11" s="1"/>
  <c r="R156" i="11" s="1"/>
  <c r="R157" i="11" s="1"/>
  <c r="R158" i="11" s="1"/>
  <c r="R159" i="11" s="1"/>
  <c r="R160" i="11" s="1"/>
  <c r="Q70" i="11"/>
  <c r="T70" i="11"/>
  <c r="T71" i="11" s="1"/>
  <c r="T72" i="11" s="1"/>
  <c r="T73" i="11" s="1"/>
  <c r="T74" i="11" s="1"/>
  <c r="T75" i="11" s="1"/>
  <c r="T76" i="11" s="1"/>
  <c r="S70" i="11"/>
  <c r="S71" i="11" s="1"/>
  <c r="S72" i="11" s="1"/>
  <c r="S73" i="11" s="1"/>
  <c r="S74" i="11" s="1"/>
  <c r="S75" i="11" s="1"/>
  <c r="S76" i="11" s="1"/>
  <c r="R70" i="11"/>
  <c r="R71" i="11" s="1"/>
  <c r="R72" i="11" s="1"/>
  <c r="R73" i="11" s="1"/>
  <c r="R74" i="11" s="1"/>
  <c r="R75" i="11" s="1"/>
  <c r="R76" i="11" s="1"/>
  <c r="T98" i="11"/>
  <c r="T99" i="11" s="1"/>
  <c r="T100" i="11" s="1"/>
  <c r="T101" i="11" s="1"/>
  <c r="T102" i="11" s="1"/>
  <c r="T103" i="11" s="1"/>
  <c r="T104" i="11" s="1"/>
  <c r="S98" i="11"/>
  <c r="S99" i="11" s="1"/>
  <c r="S100" i="11" s="1"/>
  <c r="S101" i="11" s="1"/>
  <c r="S102" i="11" s="1"/>
  <c r="S103" i="11" s="1"/>
  <c r="S104" i="11" s="1"/>
  <c r="R98" i="11"/>
  <c r="R99" i="11" s="1"/>
  <c r="R100" i="11" s="1"/>
  <c r="R101" i="11" s="1"/>
  <c r="R102" i="11" s="1"/>
  <c r="R103" i="11" s="1"/>
  <c r="R104" i="11" s="1"/>
  <c r="Q98" i="11"/>
  <c r="S126" i="11"/>
  <c r="S127" i="11" s="1"/>
  <c r="S128" i="11" s="1"/>
  <c r="S129" i="11" s="1"/>
  <c r="S130" i="11" s="1"/>
  <c r="S131" i="11" s="1"/>
  <c r="S132" i="11" s="1"/>
  <c r="R126" i="11"/>
  <c r="R127" i="11" s="1"/>
  <c r="R128" i="11" s="1"/>
  <c r="R129" i="11" s="1"/>
  <c r="R130" i="11" s="1"/>
  <c r="R131" i="11" s="1"/>
  <c r="R132" i="11" s="1"/>
  <c r="Q126" i="11"/>
  <c r="T126" i="11"/>
  <c r="T127" i="11" s="1"/>
  <c r="T128" i="11" s="1"/>
  <c r="T129" i="11" s="1"/>
  <c r="T130" i="11" s="1"/>
  <c r="T131" i="11" s="1"/>
  <c r="T132" i="11" s="1"/>
  <c r="T119" i="11"/>
  <c r="T120" i="11" s="1"/>
  <c r="T121" i="11" s="1"/>
  <c r="T122" i="11" s="1"/>
  <c r="T123" i="11" s="1"/>
  <c r="T124" i="11" s="1"/>
  <c r="T125" i="11" s="1"/>
  <c r="S119" i="11"/>
  <c r="S120" i="11" s="1"/>
  <c r="S121" i="11" s="1"/>
  <c r="S122" i="11" s="1"/>
  <c r="S123" i="11" s="1"/>
  <c r="S124" i="11" s="1"/>
  <c r="S125" i="11" s="1"/>
  <c r="R119" i="11"/>
  <c r="R120" i="11" s="1"/>
  <c r="R121" i="11" s="1"/>
  <c r="R122" i="11" s="1"/>
  <c r="R123" i="11" s="1"/>
  <c r="R124" i="11" s="1"/>
  <c r="R125" i="11" s="1"/>
  <c r="Q119" i="11"/>
  <c r="Q49" i="11"/>
  <c r="T49" i="11"/>
  <c r="T50" i="11" s="1"/>
  <c r="T51" i="11" s="1"/>
  <c r="T52" i="11" s="1"/>
  <c r="T53" i="11" s="1"/>
  <c r="T54" i="11" s="1"/>
  <c r="T55" i="11" s="1"/>
  <c r="S49" i="11"/>
  <c r="S50" i="11" s="1"/>
  <c r="S51" i="11" s="1"/>
  <c r="S52" i="11" s="1"/>
  <c r="S53" i="11" s="1"/>
  <c r="S54" i="11" s="1"/>
  <c r="S55" i="11" s="1"/>
  <c r="R49" i="11"/>
  <c r="R50" i="11" s="1"/>
  <c r="R51" i="11" s="1"/>
  <c r="R52" i="11" s="1"/>
  <c r="R53" i="11" s="1"/>
  <c r="R54" i="11" s="1"/>
  <c r="R55" i="11" s="1"/>
  <c r="S105" i="11"/>
  <c r="S106" i="11" s="1"/>
  <c r="S107" i="11" s="1"/>
  <c r="S108" i="11" s="1"/>
  <c r="S109" i="11" s="1"/>
  <c r="S110" i="11" s="1"/>
  <c r="S111" i="11" s="1"/>
  <c r="R105" i="11"/>
  <c r="R106" i="11" s="1"/>
  <c r="R107" i="11" s="1"/>
  <c r="R108" i="11" s="1"/>
  <c r="R109" i="11" s="1"/>
  <c r="R110" i="11" s="1"/>
  <c r="R111" i="11" s="1"/>
  <c r="Q105" i="11"/>
  <c r="T105" i="11"/>
  <c r="T106" i="11" s="1"/>
  <c r="T107" i="11" s="1"/>
  <c r="T108" i="11" s="1"/>
  <c r="T109" i="11" s="1"/>
  <c r="T110" i="11" s="1"/>
  <c r="T111" i="11" s="1"/>
  <c r="Q133" i="11"/>
  <c r="T133" i="11"/>
  <c r="T134" i="11" s="1"/>
  <c r="T135" i="11" s="1"/>
  <c r="T136" i="11" s="1"/>
  <c r="T137" i="11" s="1"/>
  <c r="T138" i="11" s="1"/>
  <c r="T139" i="11" s="1"/>
  <c r="S133" i="11"/>
  <c r="S134" i="11" s="1"/>
  <c r="S135" i="11" s="1"/>
  <c r="S136" i="11" s="1"/>
  <c r="S137" i="11" s="1"/>
  <c r="S138" i="11" s="1"/>
  <c r="S139" i="11" s="1"/>
  <c r="R133" i="11"/>
  <c r="R134" i="11" s="1"/>
  <c r="R135" i="11" s="1"/>
  <c r="R136" i="11" s="1"/>
  <c r="R137" i="11" s="1"/>
  <c r="R138" i="11" s="1"/>
  <c r="R139" i="11" s="1"/>
  <c r="T77" i="11"/>
  <c r="T78" i="11" s="1"/>
  <c r="T79" i="11" s="1"/>
  <c r="T80" i="11" s="1"/>
  <c r="T81" i="11" s="1"/>
  <c r="T82" i="11" s="1"/>
  <c r="T83" i="11" s="1"/>
  <c r="S77" i="11"/>
  <c r="S78" i="11" s="1"/>
  <c r="S79" i="11" s="1"/>
  <c r="S80" i="11" s="1"/>
  <c r="S81" i="11" s="1"/>
  <c r="S82" i="11" s="1"/>
  <c r="S83" i="11" s="1"/>
  <c r="R77" i="11"/>
  <c r="R78" i="11" s="1"/>
  <c r="R79" i="11" s="1"/>
  <c r="R80" i="11" s="1"/>
  <c r="R81" i="11" s="1"/>
  <c r="R82" i="11" s="1"/>
  <c r="R83" i="11" s="1"/>
  <c r="Q77" i="11"/>
  <c r="T56" i="11"/>
  <c r="T57" i="11" s="1"/>
  <c r="T58" i="11" s="1"/>
  <c r="T59" i="11" s="1"/>
  <c r="T60" i="11" s="1"/>
  <c r="T61" i="11" s="1"/>
  <c r="T62" i="11" s="1"/>
  <c r="S56" i="11"/>
  <c r="S57" i="11" s="1"/>
  <c r="S58" i="11" s="1"/>
  <c r="S59" i="11" s="1"/>
  <c r="S60" i="11" s="1"/>
  <c r="S61" i="11" s="1"/>
  <c r="S62" i="11" s="1"/>
  <c r="R56" i="11"/>
  <c r="R57" i="11" s="1"/>
  <c r="R58" i="11" s="1"/>
  <c r="R59" i="11" s="1"/>
  <c r="R60" i="11" s="1"/>
  <c r="R61" i="11" s="1"/>
  <c r="R62" i="11" s="1"/>
  <c r="Q56" i="11"/>
  <c r="Q112" i="11"/>
  <c r="T112" i="11"/>
  <c r="T113" i="11" s="1"/>
  <c r="T114" i="11" s="1"/>
  <c r="T115" i="11" s="1"/>
  <c r="T116" i="11" s="1"/>
  <c r="T117" i="11" s="1"/>
  <c r="T118" i="11" s="1"/>
  <c r="S112" i="11"/>
  <c r="S113" i="11" s="1"/>
  <c r="S114" i="11" s="1"/>
  <c r="S115" i="11" s="1"/>
  <c r="S116" i="11" s="1"/>
  <c r="S117" i="11" s="1"/>
  <c r="S118" i="11" s="1"/>
  <c r="R112" i="11"/>
  <c r="R113" i="11" s="1"/>
  <c r="R114" i="11" s="1"/>
  <c r="R115" i="11" s="1"/>
  <c r="R116" i="11" s="1"/>
  <c r="R117" i="11" s="1"/>
  <c r="R118" i="11" s="1"/>
  <c r="S63" i="11"/>
  <c r="S64" i="11" s="1"/>
  <c r="S65" i="11" s="1"/>
  <c r="S66" i="11" s="1"/>
  <c r="S67" i="11" s="1"/>
  <c r="S68" i="11" s="1"/>
  <c r="S69" i="11" s="1"/>
  <c r="R63" i="11"/>
  <c r="R64" i="11" s="1"/>
  <c r="R65" i="11" s="1"/>
  <c r="R66" i="11" s="1"/>
  <c r="R67" i="11" s="1"/>
  <c r="R68" i="11" s="1"/>
  <c r="R69" i="11" s="1"/>
  <c r="Q63" i="11"/>
  <c r="T63" i="11"/>
  <c r="T64" i="11" s="1"/>
  <c r="T65" i="11" s="1"/>
  <c r="T66" i="11" s="1"/>
  <c r="T67" i="11" s="1"/>
  <c r="T68" i="11" s="1"/>
  <c r="T69" i="11" s="1"/>
  <c r="S84" i="11"/>
  <c r="S85" i="11" s="1"/>
  <c r="S86" i="11" s="1"/>
  <c r="S87" i="11" s="1"/>
  <c r="S88" i="11" s="1"/>
  <c r="S89" i="11" s="1"/>
  <c r="S90" i="11" s="1"/>
  <c r="R84" i="11"/>
  <c r="R85" i="11" s="1"/>
  <c r="R86" i="11" s="1"/>
  <c r="R87" i="11" s="1"/>
  <c r="R88" i="11" s="1"/>
  <c r="R89" i="11" s="1"/>
  <c r="R90" i="11" s="1"/>
  <c r="Q84" i="11"/>
  <c r="T84" i="11"/>
  <c r="T85" i="11" s="1"/>
  <c r="T86" i="11" s="1"/>
  <c r="T87" i="11" s="1"/>
  <c r="T88" i="11" s="1"/>
  <c r="T89" i="11" s="1"/>
  <c r="T90" i="11" s="1"/>
  <c r="M134" i="11"/>
  <c r="M135" i="11" s="1"/>
  <c r="M136" i="11" s="1"/>
  <c r="M137" i="11" s="1"/>
  <c r="M138" i="11" s="1"/>
  <c r="M139" i="11" s="1"/>
  <c r="B105" i="13"/>
  <c r="B56" i="13"/>
  <c r="B84" i="13"/>
  <c r="B112" i="13"/>
  <c r="B140" i="13"/>
  <c r="B7" i="13"/>
  <c r="B91" i="13"/>
  <c r="M92" i="11"/>
  <c r="M93" i="11" s="1"/>
  <c r="M94" i="11" s="1"/>
  <c r="M95" i="11" s="1"/>
  <c r="M96" i="11" s="1"/>
  <c r="M97" i="11" s="1"/>
  <c r="O10" i="11"/>
  <c r="O11" i="11" s="1"/>
  <c r="O12" i="11" s="1"/>
  <c r="P11" i="11"/>
  <c r="P12" i="11" s="1"/>
  <c r="P13" i="11" s="1"/>
  <c r="N9" i="11"/>
  <c r="N10" i="11" s="1"/>
  <c r="N11" i="11" s="1"/>
  <c r="B21" i="13"/>
  <c r="B126" i="13"/>
  <c r="B154" i="13"/>
  <c r="M8" i="11"/>
  <c r="M9" i="11" s="1"/>
  <c r="M10" i="11" s="1"/>
  <c r="M11" i="11" s="1"/>
  <c r="M12" i="11" s="1"/>
  <c r="M13" i="11" s="1"/>
  <c r="B63" i="13"/>
  <c r="M50" i="11"/>
  <c r="M51" i="11" s="1"/>
  <c r="M52" i="11" s="1"/>
  <c r="M53" i="11" s="1"/>
  <c r="M54" i="11" s="1"/>
  <c r="M55" i="11" s="1"/>
  <c r="M113" i="11"/>
  <c r="M114" i="11" s="1"/>
  <c r="M115" i="11" s="1"/>
  <c r="M116" i="11" s="1"/>
  <c r="M117" i="11" s="1"/>
  <c r="M118" i="11" s="1"/>
  <c r="B70" i="13"/>
  <c r="B98" i="13"/>
  <c r="M15" i="11"/>
  <c r="M16" i="11" s="1"/>
  <c r="M17" i="11" s="1"/>
  <c r="M18" i="11" s="1"/>
  <c r="M19" i="11" s="1"/>
  <c r="M20" i="11" s="1"/>
  <c r="M57" i="11"/>
  <c r="M58" i="11" s="1"/>
  <c r="M59" i="11" s="1"/>
  <c r="M60" i="11" s="1"/>
  <c r="M61" i="11" s="1"/>
  <c r="M62" i="11" s="1"/>
  <c r="M78" i="11"/>
  <c r="M79" i="11" s="1"/>
  <c r="M80" i="11" s="1"/>
  <c r="M81" i="11" s="1"/>
  <c r="M82" i="11" s="1"/>
  <c r="M83" i="11" s="1"/>
  <c r="M99" i="11"/>
  <c r="M100" i="11" s="1"/>
  <c r="M101" i="11" s="1"/>
  <c r="M102" i="11" s="1"/>
  <c r="M103" i="11" s="1"/>
  <c r="M104" i="11" s="1"/>
  <c r="M120" i="11"/>
  <c r="M121" i="11" s="1"/>
  <c r="M122" i="11" s="1"/>
  <c r="M123" i="11" s="1"/>
  <c r="M124" i="11" s="1"/>
  <c r="M125" i="11" s="1"/>
  <c r="M141" i="11"/>
  <c r="M142" i="11" s="1"/>
  <c r="M143" i="11" s="1"/>
  <c r="M144" i="11" s="1"/>
  <c r="M145" i="11" s="1"/>
  <c r="M146" i="11" s="1"/>
  <c r="B119" i="13"/>
  <c r="B49" i="13"/>
  <c r="B14" i="13"/>
  <c r="B147" i="13"/>
  <c r="M71" i="11"/>
  <c r="M72" i="11" s="1"/>
  <c r="M73" i="11" s="1"/>
  <c r="M74" i="11" s="1"/>
  <c r="M75" i="11" s="1"/>
  <c r="M76" i="11" s="1"/>
  <c r="M155" i="11"/>
  <c r="M156" i="11" s="1"/>
  <c r="M157" i="11" s="1"/>
  <c r="M158" i="11" s="1"/>
  <c r="M159" i="11" s="1"/>
  <c r="M160" i="11" s="1"/>
  <c r="B77" i="13"/>
  <c r="B133" i="13"/>
  <c r="M22" i="11"/>
  <c r="M23" i="11" s="1"/>
  <c r="M24" i="11" s="1"/>
  <c r="M25" i="11" s="1"/>
  <c r="M26" i="11" s="1"/>
  <c r="M27" i="11" s="1"/>
  <c r="M64" i="11"/>
  <c r="M65" i="11" s="1"/>
  <c r="M66" i="11" s="1"/>
  <c r="M67" i="11" s="1"/>
  <c r="M68" i="11" s="1"/>
  <c r="M69" i="11" s="1"/>
  <c r="M85" i="11"/>
  <c r="M86" i="11" s="1"/>
  <c r="M87" i="11" s="1"/>
  <c r="M88" i="11" s="1"/>
  <c r="M89" i="11" s="1"/>
  <c r="M90" i="11" s="1"/>
  <c r="M106" i="11"/>
  <c r="M107" i="11" s="1"/>
  <c r="M108" i="11" s="1"/>
  <c r="M109" i="11" s="1"/>
  <c r="M110" i="11" s="1"/>
  <c r="M111" i="11" s="1"/>
  <c r="M127" i="11"/>
  <c r="M128" i="11" s="1"/>
  <c r="M129" i="11" s="1"/>
  <c r="M130" i="11" s="1"/>
  <c r="M131" i="11" s="1"/>
  <c r="M132" i="11" s="1"/>
  <c r="M148" i="11"/>
  <c r="M149" i="11" s="1"/>
  <c r="M150" i="11" s="1"/>
  <c r="M151" i="11" s="1"/>
  <c r="M152" i="11" s="1"/>
  <c r="M153" i="11" s="1"/>
  <c r="X147" i="11"/>
  <c r="X148" i="11" s="1"/>
  <c r="X149" i="11" s="1"/>
  <c r="X150" i="11" s="1"/>
  <c r="X151" i="11" s="1"/>
  <c r="X152" i="11" s="1"/>
  <c r="X153" i="11" s="1"/>
  <c r="K147" i="13"/>
  <c r="Y154" i="11"/>
  <c r="Y155" i="11" s="1"/>
  <c r="Y156" i="11" s="1"/>
  <c r="Y157" i="11" s="1"/>
  <c r="Y158" i="11" s="1"/>
  <c r="Y159" i="11" s="1"/>
  <c r="Y160" i="11" s="1"/>
  <c r="L154" i="13"/>
  <c r="W49" i="11"/>
  <c r="J49" i="13"/>
  <c r="W77" i="11"/>
  <c r="J77" i="13"/>
  <c r="W105" i="11"/>
  <c r="J105" i="13"/>
  <c r="W133" i="11"/>
  <c r="J133" i="13"/>
  <c r="W147" i="11"/>
  <c r="W148" i="11" s="1"/>
  <c r="J147" i="13"/>
  <c r="W56" i="11"/>
  <c r="J56" i="13"/>
  <c r="W84" i="11"/>
  <c r="J84" i="13"/>
  <c r="W112" i="11"/>
  <c r="J112" i="13"/>
  <c r="W140" i="11"/>
  <c r="W141" i="11" s="1"/>
  <c r="W142" i="11" s="1"/>
  <c r="W143" i="11" s="1"/>
  <c r="J140" i="13"/>
  <c r="L7" i="13"/>
  <c r="Y8" i="11"/>
  <c r="Y9" i="11" s="1"/>
  <c r="Y10" i="11" s="1"/>
  <c r="Y11" i="11" s="1"/>
  <c r="Y12" i="11" s="1"/>
  <c r="Y13" i="11" s="1"/>
  <c r="K7" i="13"/>
  <c r="X8" i="11"/>
  <c r="X140" i="11"/>
  <c r="X141" i="11" s="1"/>
  <c r="X142" i="11" s="1"/>
  <c r="X143" i="11" s="1"/>
  <c r="X144" i="11" s="1"/>
  <c r="X145" i="11" s="1"/>
  <c r="X146" i="11" s="1"/>
  <c r="K140" i="13"/>
  <c r="W14" i="11"/>
  <c r="J14" i="13"/>
  <c r="W63" i="11"/>
  <c r="J63" i="13"/>
  <c r="W91" i="11"/>
  <c r="J91" i="13"/>
  <c r="W119" i="11"/>
  <c r="J119" i="13"/>
  <c r="Y147" i="11"/>
  <c r="Y148" i="11" s="1"/>
  <c r="Y149" i="11" s="1"/>
  <c r="Y150" i="11" s="1"/>
  <c r="Y151" i="11" s="1"/>
  <c r="Y152" i="11" s="1"/>
  <c r="Y153" i="11" s="1"/>
  <c r="L147" i="13"/>
  <c r="W21" i="11"/>
  <c r="J21" i="13"/>
  <c r="W70" i="11"/>
  <c r="J70" i="13"/>
  <c r="W98" i="11"/>
  <c r="J98" i="13"/>
  <c r="W126" i="11"/>
  <c r="J126" i="13"/>
  <c r="W154" i="11"/>
  <c r="W155" i="11" s="1"/>
  <c r="W156" i="11" s="1"/>
  <c r="W157" i="11" s="1"/>
  <c r="J154" i="13"/>
  <c r="X154" i="11"/>
  <c r="X155" i="11" s="1"/>
  <c r="X156" i="11" s="1"/>
  <c r="X157" i="11" s="1"/>
  <c r="X158" i="11" s="1"/>
  <c r="X159" i="11" s="1"/>
  <c r="X160" i="11" s="1"/>
  <c r="K154" i="13"/>
  <c r="Y133" i="11"/>
  <c r="Y134" i="11" s="1"/>
  <c r="Y135" i="11" s="1"/>
  <c r="Y136" i="11" s="1"/>
  <c r="Y137" i="11" s="1"/>
  <c r="Y138" i="11" s="1"/>
  <c r="Y139" i="11" s="1"/>
  <c r="L133" i="13"/>
  <c r="Y140" i="11"/>
  <c r="Y141" i="11" s="1"/>
  <c r="Y142" i="11" s="1"/>
  <c r="Y143" i="11" s="1"/>
  <c r="Y144" i="11" s="1"/>
  <c r="Y145" i="11" s="1"/>
  <c r="Y146" i="11" s="1"/>
  <c r="L140" i="13"/>
  <c r="Z8" i="13"/>
  <c r="U9" i="11"/>
  <c r="U10" i="11" s="1"/>
  <c r="U11" i="11" s="1"/>
  <c r="U12" i="11" s="1"/>
  <c r="U13" i="11" s="1"/>
  <c r="U159" i="11"/>
  <c r="Z158" i="13"/>
  <c r="U152" i="11"/>
  <c r="Z151" i="13"/>
  <c r="Z143" i="13"/>
  <c r="U144" i="11"/>
  <c r="B26" i="11"/>
  <c r="B19" i="13"/>
  <c r="B27" i="11"/>
  <c r="B20" i="13"/>
  <c r="B25" i="11"/>
  <c r="B18" i="13"/>
  <c r="B22" i="11"/>
  <c r="B15" i="13"/>
  <c r="B23" i="11"/>
  <c r="B16" i="13"/>
  <c r="B24" i="11"/>
  <c r="B17" i="13"/>
  <c r="W8" i="11"/>
  <c r="W9" i="11" s="1"/>
  <c r="X7" i="11"/>
  <c r="Y7" i="11"/>
  <c r="W7" i="11"/>
  <c r="A13" i="11" l="1"/>
  <c r="A12" i="13"/>
  <c r="B43" i="13"/>
  <c r="N47" i="13"/>
  <c r="M47" i="13"/>
  <c r="B46" i="13"/>
  <c r="N45" i="13"/>
  <c r="M45" i="13"/>
  <c r="B44" i="13"/>
  <c r="B48" i="13"/>
  <c r="Y34" i="13"/>
  <c r="M34" i="13"/>
  <c r="D43" i="11"/>
  <c r="J43" i="13" s="1"/>
  <c r="D46" i="11"/>
  <c r="J46" i="13" s="1"/>
  <c r="D47" i="11"/>
  <c r="J47" i="13" s="1"/>
  <c r="AI21" i="13"/>
  <c r="AI133" i="13"/>
  <c r="AI154" i="13"/>
  <c r="AI112" i="13"/>
  <c r="AI56" i="13"/>
  <c r="AI84" i="13"/>
  <c r="AI70" i="13"/>
  <c r="AI126" i="13"/>
  <c r="AI91" i="13"/>
  <c r="AI49" i="13"/>
  <c r="AI105" i="13"/>
  <c r="AI77" i="13"/>
  <c r="AI98" i="13"/>
  <c r="AI119" i="13"/>
  <c r="AI63" i="13"/>
  <c r="N16" i="13"/>
  <c r="M16" i="13"/>
  <c r="N18" i="13"/>
  <c r="M18" i="13"/>
  <c r="M19" i="13"/>
  <c r="N19" i="13"/>
  <c r="N17" i="13"/>
  <c r="M17" i="13"/>
  <c r="M15" i="13"/>
  <c r="N15" i="13"/>
  <c r="M20" i="13"/>
  <c r="N20" i="13"/>
  <c r="N12" i="11"/>
  <c r="N13" i="11" s="1"/>
  <c r="O13" i="11"/>
  <c r="D148" i="11"/>
  <c r="J148" i="13" s="1"/>
  <c r="W149" i="11"/>
  <c r="W150" i="11" s="1"/>
  <c r="D150" i="11" s="1"/>
  <c r="J150" i="13" s="1"/>
  <c r="D143" i="11"/>
  <c r="J143" i="13" s="1"/>
  <c r="D155" i="11"/>
  <c r="J155" i="13" s="1"/>
  <c r="D157" i="11"/>
  <c r="J157" i="13" s="1"/>
  <c r="D141" i="11"/>
  <c r="J141" i="13" s="1"/>
  <c r="D8" i="11"/>
  <c r="J8" i="13" s="1"/>
  <c r="U145" i="11"/>
  <c r="Z144" i="13"/>
  <c r="U153" i="11"/>
  <c r="Z153" i="13" s="1"/>
  <c r="Z152" i="13"/>
  <c r="U160" i="11"/>
  <c r="Z160" i="13" s="1"/>
  <c r="Z159" i="13"/>
  <c r="Q113" i="11"/>
  <c r="Q114" i="11" s="1"/>
  <c r="Q115" i="11" s="1"/>
  <c r="Q116" i="11" s="1"/>
  <c r="Q117" i="11" s="1"/>
  <c r="Q118" i="11" s="1"/>
  <c r="Q134" i="11"/>
  <c r="Q135" i="11" s="1"/>
  <c r="Q136" i="11" s="1"/>
  <c r="Q137" i="11" s="1"/>
  <c r="Q138" i="11" s="1"/>
  <c r="Q139" i="11" s="1"/>
  <c r="Q50" i="11"/>
  <c r="Q51" i="11" s="1"/>
  <c r="Q52" i="11" s="1"/>
  <c r="Q53" i="11" s="1"/>
  <c r="Q54" i="11" s="1"/>
  <c r="Q55" i="11" s="1"/>
  <c r="Q64" i="11"/>
  <c r="Q65" i="11" s="1"/>
  <c r="Q66" i="11" s="1"/>
  <c r="Q67" i="11" s="1"/>
  <c r="Q68" i="11" s="1"/>
  <c r="Q69" i="11" s="1"/>
  <c r="Q120" i="11"/>
  <c r="Q121" i="11" s="1"/>
  <c r="Q122" i="11" s="1"/>
  <c r="Q123" i="11" s="1"/>
  <c r="Q124" i="11" s="1"/>
  <c r="Q125" i="11" s="1"/>
  <c r="Q127" i="11"/>
  <c r="Q128" i="11" s="1"/>
  <c r="Q129" i="11" s="1"/>
  <c r="Q130" i="11" s="1"/>
  <c r="Q131" i="11" s="1"/>
  <c r="Q132" i="11" s="1"/>
  <c r="Q22" i="11"/>
  <c r="Q23" i="11" s="1"/>
  <c r="Q24" i="11" s="1"/>
  <c r="Q25" i="11" s="1"/>
  <c r="Q26" i="11" s="1"/>
  <c r="Q27" i="11" s="1"/>
  <c r="Q99" i="11"/>
  <c r="Q100" i="11" s="1"/>
  <c r="Q101" i="11" s="1"/>
  <c r="Q102" i="11" s="1"/>
  <c r="Q103" i="11" s="1"/>
  <c r="Q104" i="11" s="1"/>
  <c r="Q85" i="11"/>
  <c r="Q86" i="11" s="1"/>
  <c r="Q87" i="11" s="1"/>
  <c r="Q88" i="11" s="1"/>
  <c r="Q89" i="11" s="1"/>
  <c r="Q90" i="11" s="1"/>
  <c r="Q92" i="11"/>
  <c r="Q93" i="11" s="1"/>
  <c r="Q94" i="11" s="1"/>
  <c r="Q95" i="11" s="1"/>
  <c r="Q96" i="11" s="1"/>
  <c r="Q97" i="11" s="1"/>
  <c r="Q57" i="11"/>
  <c r="Q58" i="11" s="1"/>
  <c r="Q59" i="11" s="1"/>
  <c r="Q60" i="11" s="1"/>
  <c r="Q61" i="11" s="1"/>
  <c r="Q62" i="11" s="1"/>
  <c r="Q106" i="11"/>
  <c r="Q107" i="11" s="1"/>
  <c r="Q108" i="11" s="1"/>
  <c r="Q109" i="11" s="1"/>
  <c r="Q110" i="11" s="1"/>
  <c r="Q111" i="11" s="1"/>
  <c r="Q78" i="11"/>
  <c r="Q79" i="11" s="1"/>
  <c r="Q80" i="11" s="1"/>
  <c r="Q81" i="11" s="1"/>
  <c r="Q82" i="11" s="1"/>
  <c r="Q83" i="11" s="1"/>
  <c r="Q155" i="11"/>
  <c r="Q156" i="11" s="1"/>
  <c r="Q157" i="11" s="1"/>
  <c r="Q158" i="11" s="1"/>
  <c r="Q159" i="11" s="1"/>
  <c r="Q160" i="11" s="1"/>
  <c r="Q71" i="11"/>
  <c r="Q72" i="11" s="1"/>
  <c r="Q73" i="11" s="1"/>
  <c r="Q74" i="11" s="1"/>
  <c r="Q75" i="11" s="1"/>
  <c r="Q76" i="11" s="1"/>
  <c r="B52" i="11"/>
  <c r="B24" i="13"/>
  <c r="B53" i="11"/>
  <c r="B25" i="13"/>
  <c r="B51" i="11"/>
  <c r="B23" i="13"/>
  <c r="B50" i="11"/>
  <c r="B22" i="13"/>
  <c r="B55" i="11"/>
  <c r="B27" i="13"/>
  <c r="B54" i="11"/>
  <c r="B26" i="13"/>
  <c r="X9" i="11"/>
  <c r="W144" i="11"/>
  <c r="D144" i="11" s="1"/>
  <c r="J144" i="13" s="1"/>
  <c r="W158" i="11"/>
  <c r="D158" i="11" s="1"/>
  <c r="J158" i="13" s="1"/>
  <c r="AI47" i="13" l="1"/>
  <c r="A14" i="11"/>
  <c r="A13" i="13"/>
  <c r="M46" i="13"/>
  <c r="N46" i="13"/>
  <c r="N48" i="13"/>
  <c r="M48" i="13"/>
  <c r="N43" i="13"/>
  <c r="M43" i="13"/>
  <c r="AI45" i="13"/>
  <c r="N44" i="13"/>
  <c r="M44" i="13"/>
  <c r="AI34" i="13"/>
  <c r="N26" i="13"/>
  <c r="M26" i="13"/>
  <c r="M27" i="13"/>
  <c r="N27" i="13"/>
  <c r="M22" i="13"/>
  <c r="N22" i="13"/>
  <c r="N23" i="13"/>
  <c r="M23" i="13"/>
  <c r="M24" i="13"/>
  <c r="N24" i="13"/>
  <c r="M25" i="13"/>
  <c r="N25" i="13"/>
  <c r="U146" i="11"/>
  <c r="Z146" i="13" s="1"/>
  <c r="Z145" i="13"/>
  <c r="B62" i="11"/>
  <c r="B55" i="13"/>
  <c r="B58" i="11"/>
  <c r="B51" i="13"/>
  <c r="B57" i="11"/>
  <c r="B50" i="13"/>
  <c r="B60" i="11"/>
  <c r="B53" i="13"/>
  <c r="B61" i="11"/>
  <c r="B54" i="13"/>
  <c r="B59" i="11"/>
  <c r="B52" i="13"/>
  <c r="W151" i="11"/>
  <c r="D151" i="11" s="1"/>
  <c r="J151" i="13" s="1"/>
  <c r="W159" i="11"/>
  <c r="D159" i="11" s="1"/>
  <c r="J159" i="13" s="1"/>
  <c r="W145" i="11"/>
  <c r="D145" i="11" s="1"/>
  <c r="J145" i="13" s="1"/>
  <c r="Y91" i="11"/>
  <c r="Y92" i="11" s="1"/>
  <c r="Y93" i="11" s="1"/>
  <c r="Y94" i="11" s="1"/>
  <c r="Y95" i="11" s="1"/>
  <c r="Y96" i="11" s="1"/>
  <c r="Y97" i="11" s="1"/>
  <c r="Y21" i="11"/>
  <c r="Y22" i="11" s="1"/>
  <c r="Y23" i="11" s="1"/>
  <c r="Y24" i="11" s="1"/>
  <c r="Y25" i="11" s="1"/>
  <c r="Y26" i="11" s="1"/>
  <c r="Y27" i="11" s="1"/>
  <c r="X21" i="11"/>
  <c r="X22" i="11" s="1"/>
  <c r="X23" i="11" s="1"/>
  <c r="X24" i="11" s="1"/>
  <c r="X25" i="11" s="1"/>
  <c r="X26" i="11" s="1"/>
  <c r="X27"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Y56" i="11"/>
  <c r="Y57" i="11" s="1"/>
  <c r="Y58" i="11" s="1"/>
  <c r="Y59" i="11" s="1"/>
  <c r="Y60" i="11" s="1"/>
  <c r="Y61" i="11" s="1"/>
  <c r="Y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Y70" i="11"/>
  <c r="Y71" i="11" s="1"/>
  <c r="Y72" i="11" s="1"/>
  <c r="Y73" i="11" s="1"/>
  <c r="Y74" i="11" s="1"/>
  <c r="Y75" i="11" s="1"/>
  <c r="Y76" i="11" s="1"/>
  <c r="X77" i="11"/>
  <c r="X78" i="11" s="1"/>
  <c r="X79" i="11" s="1"/>
  <c r="X80" i="11" s="1"/>
  <c r="X81" i="11" s="1"/>
  <c r="X82" i="11" s="1"/>
  <c r="X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X112" i="11"/>
  <c r="X113" i="11" s="1"/>
  <c r="X114" i="11" s="1"/>
  <c r="X115" i="11" s="1"/>
  <c r="X116" i="11" s="1"/>
  <c r="X117" i="11" s="1"/>
  <c r="X118" i="11" s="1"/>
  <c r="Y112" i="11"/>
  <c r="Y113" i="11" s="1"/>
  <c r="Y114" i="11" s="1"/>
  <c r="Y115" i="11" s="1"/>
  <c r="Y116" i="11" s="1"/>
  <c r="Y117" i="11" s="1"/>
  <c r="Y118" i="11" s="1"/>
  <c r="X119" i="11"/>
  <c r="X120" i="11" s="1"/>
  <c r="X121" i="11" s="1"/>
  <c r="X122" i="11" s="1"/>
  <c r="X123" i="11" s="1"/>
  <c r="X124" i="11" s="1"/>
  <c r="X125" i="11" s="1"/>
  <c r="Y119" i="11"/>
  <c r="Y120" i="11" s="1"/>
  <c r="Y121" i="11" s="1"/>
  <c r="Y122" i="11" s="1"/>
  <c r="Y123" i="11" s="1"/>
  <c r="Y124" i="11" s="1"/>
  <c r="Y125" i="11" s="1"/>
  <c r="X126" i="11"/>
  <c r="X127" i="11" s="1"/>
  <c r="X128" i="11" s="1"/>
  <c r="X129" i="11" s="1"/>
  <c r="X130" i="11" s="1"/>
  <c r="X131" i="11" s="1"/>
  <c r="X132" i="11" s="1"/>
  <c r="Y126" i="11"/>
  <c r="Y127" i="11" s="1"/>
  <c r="Y128" i="11" s="1"/>
  <c r="Y129" i="11" s="1"/>
  <c r="Y130" i="11" s="1"/>
  <c r="Y131" i="11" s="1"/>
  <c r="Y132" i="11" s="1"/>
  <c r="W57" i="11"/>
  <c r="W64" i="11"/>
  <c r="W85" i="11"/>
  <c r="W92" i="11"/>
  <c r="W99" i="11"/>
  <c r="W113" i="11"/>
  <c r="Y14" i="11"/>
  <c r="Y15" i="11" s="1"/>
  <c r="Y16" i="11" s="1"/>
  <c r="Y17" i="11" s="1"/>
  <c r="Y18" i="11" s="1"/>
  <c r="Y19" i="11" s="1"/>
  <c r="Y20" i="11" s="1"/>
  <c r="X133" i="11"/>
  <c r="X134" i="11" s="1"/>
  <c r="X135" i="11" s="1"/>
  <c r="X136" i="11" s="1"/>
  <c r="X137" i="11" s="1"/>
  <c r="X138" i="11" s="1"/>
  <c r="X139" i="11" s="1"/>
  <c r="W106" i="11"/>
  <c r="W71" i="11"/>
  <c r="W50" i="11"/>
  <c r="W22" i="11"/>
  <c r="X14" i="11"/>
  <c r="X15" i="11" s="1"/>
  <c r="X16" i="11" s="1"/>
  <c r="X17" i="11" s="1"/>
  <c r="X18" i="11" s="1"/>
  <c r="X19" i="11" s="1"/>
  <c r="X20" i="11" s="1"/>
  <c r="W134" i="11"/>
  <c r="W127" i="11"/>
  <c r="W120" i="11"/>
  <c r="W78" i="11"/>
  <c r="Z134" i="13"/>
  <c r="Z127" i="13"/>
  <c r="Z120" i="13"/>
  <c r="Z113" i="13"/>
  <c r="Z106" i="13"/>
  <c r="Z99" i="13"/>
  <c r="Z92" i="13"/>
  <c r="Z85" i="13"/>
  <c r="Z78" i="13"/>
  <c r="Z71" i="13"/>
  <c r="Z64" i="13"/>
  <c r="Z57" i="13"/>
  <c r="Z50" i="13"/>
  <c r="Z22" i="13"/>
  <c r="Z15" i="13"/>
  <c r="Z9" i="13"/>
  <c r="A15" i="11" l="1"/>
  <c r="A14" i="13"/>
  <c r="AI43" i="13"/>
  <c r="AI46" i="13"/>
  <c r="AI48" i="13"/>
  <c r="AI44" i="13"/>
  <c r="AI22" i="13"/>
  <c r="AI23" i="13"/>
  <c r="D44" i="11"/>
  <c r="J44" i="13" s="1"/>
  <c r="AI25" i="13"/>
  <c r="AI26" i="13"/>
  <c r="AI24" i="13"/>
  <c r="AI27" i="13"/>
  <c r="M51" i="13"/>
  <c r="N51" i="13"/>
  <c r="M55" i="13"/>
  <c r="N55" i="13"/>
  <c r="N52" i="13"/>
  <c r="M52" i="13"/>
  <c r="M54" i="13"/>
  <c r="N54" i="13"/>
  <c r="M53" i="13"/>
  <c r="N53" i="13"/>
  <c r="N50" i="13"/>
  <c r="M50" i="13"/>
  <c r="AI7" i="13"/>
  <c r="Z86" i="13"/>
  <c r="Z107" i="13"/>
  <c r="Z10" i="13"/>
  <c r="Z114" i="13"/>
  <c r="Z93" i="13"/>
  <c r="Z16" i="13"/>
  <c r="B67" i="11"/>
  <c r="B60" i="13"/>
  <c r="B68" i="11"/>
  <c r="B61" i="13"/>
  <c r="Z100" i="13"/>
  <c r="Z121" i="13"/>
  <c r="Z23" i="13"/>
  <c r="Z128" i="13"/>
  <c r="Z51" i="13"/>
  <c r="Z135" i="13"/>
  <c r="B64" i="11"/>
  <c r="B57" i="13"/>
  <c r="B65" i="11"/>
  <c r="B58" i="13"/>
  <c r="Z58" i="13"/>
  <c r="Z65" i="13"/>
  <c r="Z72" i="13"/>
  <c r="Z79" i="13"/>
  <c r="B66" i="11"/>
  <c r="B59" i="13"/>
  <c r="B69" i="11"/>
  <c r="B62" i="13"/>
  <c r="W58" i="11"/>
  <c r="D57" i="11"/>
  <c r="J57" i="13" s="1"/>
  <c r="W135" i="11"/>
  <c r="D134" i="11"/>
  <c r="J134" i="13" s="1"/>
  <c r="W65" i="11"/>
  <c r="D64" i="11"/>
  <c r="J64" i="13" s="1"/>
  <c r="W23" i="11"/>
  <c r="D22" i="11"/>
  <c r="J22" i="13" s="1"/>
  <c r="W51" i="11"/>
  <c r="D50" i="11"/>
  <c r="J50" i="13" s="1"/>
  <c r="W72" i="11"/>
  <c r="D71" i="11"/>
  <c r="J71" i="13" s="1"/>
  <c r="W107" i="11"/>
  <c r="D106" i="11"/>
  <c r="J106" i="13" s="1"/>
  <c r="W114" i="11"/>
  <c r="D113" i="11"/>
  <c r="J113" i="13" s="1"/>
  <c r="W79" i="11"/>
  <c r="W100" i="11"/>
  <c r="D99" i="11"/>
  <c r="J99" i="13" s="1"/>
  <c r="W121" i="11"/>
  <c r="D120" i="11"/>
  <c r="J120" i="13" s="1"/>
  <c r="W93" i="11"/>
  <c r="D92" i="11"/>
  <c r="J92" i="13" s="1"/>
  <c r="W128" i="11"/>
  <c r="D127" i="11"/>
  <c r="J127" i="13" s="1"/>
  <c r="W86" i="11"/>
  <c r="D85" i="11"/>
  <c r="J85" i="13" s="1"/>
  <c r="D9" i="11"/>
  <c r="J9" i="13" s="1"/>
  <c r="W152" i="11"/>
  <c r="D152" i="11" s="1"/>
  <c r="J152" i="13" s="1"/>
  <c r="W146" i="11"/>
  <c r="D146" i="11" s="1"/>
  <c r="J146" i="13" s="1"/>
  <c r="W160" i="11"/>
  <c r="D160" i="11" s="1"/>
  <c r="J160" i="13" s="1"/>
  <c r="W10" i="11"/>
  <c r="Y77" i="11"/>
  <c r="Y78" i="11" s="1"/>
  <c r="Y79" i="11" s="1"/>
  <c r="Y80" i="11" s="1"/>
  <c r="Y81" i="11" s="1"/>
  <c r="Y82" i="11" s="1"/>
  <c r="Y83" i="11" s="1"/>
  <c r="W15" i="11"/>
  <c r="Q8" i="11"/>
  <c r="Q9" i="11" s="1"/>
  <c r="Q10" i="11" s="1"/>
  <c r="Q11" i="11" s="1"/>
  <c r="Q12" i="11" s="1"/>
  <c r="Q13" i="11" s="1"/>
  <c r="X10" i="11"/>
  <c r="X11" i="11" s="1"/>
  <c r="X12" i="11" s="1"/>
  <c r="X13" i="11" s="1"/>
  <c r="A16" i="11" l="1"/>
  <c r="A15" i="13"/>
  <c r="D142" i="11"/>
  <c r="J142" i="13" s="1"/>
  <c r="AI52" i="13"/>
  <c r="AI51" i="13"/>
  <c r="AI54" i="13"/>
  <c r="AI50" i="13"/>
  <c r="AI53" i="13"/>
  <c r="AI55" i="13"/>
  <c r="N61" i="13"/>
  <c r="M61" i="13"/>
  <c r="M58" i="13"/>
  <c r="N58" i="13"/>
  <c r="N60" i="13"/>
  <c r="M60" i="13"/>
  <c r="N59" i="13"/>
  <c r="M59" i="13"/>
  <c r="N57" i="13"/>
  <c r="M57" i="13"/>
  <c r="M62" i="13"/>
  <c r="N62" i="13"/>
  <c r="Z73" i="13"/>
  <c r="Z136" i="13"/>
  <c r="B75" i="11"/>
  <c r="B68" i="13"/>
  <c r="Z115" i="13"/>
  <c r="Z11" i="13"/>
  <c r="Z52" i="13"/>
  <c r="Z66" i="13"/>
  <c r="B74" i="11"/>
  <c r="B67" i="13"/>
  <c r="Z129" i="13"/>
  <c r="Z59" i="13"/>
  <c r="B76" i="11"/>
  <c r="B69" i="13"/>
  <c r="Z24" i="13"/>
  <c r="Z17" i="13"/>
  <c r="Z108" i="13"/>
  <c r="B72" i="11"/>
  <c r="B65" i="13"/>
  <c r="B73" i="11"/>
  <c r="B66" i="13"/>
  <c r="Z122" i="13"/>
  <c r="Z94" i="13"/>
  <c r="Z80" i="13"/>
  <c r="B71" i="11"/>
  <c r="B64" i="13"/>
  <c r="Z101" i="13"/>
  <c r="Z87" i="13"/>
  <c r="R9" i="11"/>
  <c r="R10" i="11" s="1"/>
  <c r="R11" i="11" s="1"/>
  <c r="T10" i="11"/>
  <c r="W115" i="11"/>
  <c r="D114" i="11"/>
  <c r="J114" i="13" s="1"/>
  <c r="W73" i="11"/>
  <c r="D72" i="11"/>
  <c r="J72" i="13" s="1"/>
  <c r="D149" i="11"/>
  <c r="J149" i="13" s="1"/>
  <c r="W24" i="11"/>
  <c r="D23" i="11"/>
  <c r="J23" i="13" s="1"/>
  <c r="W87" i="11"/>
  <c r="D86" i="11"/>
  <c r="J86" i="13" s="1"/>
  <c r="W129" i="11"/>
  <c r="D128" i="11"/>
  <c r="J128" i="13" s="1"/>
  <c r="W94" i="11"/>
  <c r="D93" i="11"/>
  <c r="J93" i="13" s="1"/>
  <c r="W16" i="11"/>
  <c r="D15" i="11"/>
  <c r="J15" i="13" s="1"/>
  <c r="W122" i="11"/>
  <c r="D121" i="11"/>
  <c r="J121" i="13" s="1"/>
  <c r="W66" i="11"/>
  <c r="D65" i="11"/>
  <c r="J65" i="13" s="1"/>
  <c r="W101" i="11"/>
  <c r="D100" i="11"/>
  <c r="J100" i="13" s="1"/>
  <c r="W52" i="11"/>
  <c r="D51" i="11"/>
  <c r="J51" i="13" s="1"/>
  <c r="W136" i="11"/>
  <c r="D135" i="11"/>
  <c r="J135" i="13" s="1"/>
  <c r="D78" i="11"/>
  <c r="J78" i="13" s="1"/>
  <c r="W80" i="11"/>
  <c r="D79" i="11"/>
  <c r="J79" i="13" s="1"/>
  <c r="W108" i="11"/>
  <c r="D107" i="11"/>
  <c r="J107" i="13" s="1"/>
  <c r="W59" i="11"/>
  <c r="D58" i="11"/>
  <c r="J58" i="13" s="1"/>
  <c r="D10" i="11"/>
  <c r="J10" i="13" s="1"/>
  <c r="W153" i="11"/>
  <c r="D153" i="11" s="1"/>
  <c r="J153" i="13" s="1"/>
  <c r="W11" i="11"/>
  <c r="D11" i="11" s="1"/>
  <c r="J11" i="13" s="1"/>
  <c r="AI58" i="13" l="1"/>
  <c r="A17" i="11"/>
  <c r="A16" i="13"/>
  <c r="AI62" i="13"/>
  <c r="AI60" i="13"/>
  <c r="AI59" i="13"/>
  <c r="AI8" i="13"/>
  <c r="AI57" i="13"/>
  <c r="AI61" i="13"/>
  <c r="AI9" i="13"/>
  <c r="N65" i="13"/>
  <c r="M65" i="13"/>
  <c r="M66" i="13"/>
  <c r="N66" i="13"/>
  <c r="M68" i="13"/>
  <c r="N68" i="13"/>
  <c r="N64" i="13"/>
  <c r="M64" i="13"/>
  <c r="M69" i="13"/>
  <c r="N69" i="13"/>
  <c r="M67" i="13"/>
  <c r="N67" i="13"/>
  <c r="R12" i="11"/>
  <c r="R13" i="11" s="1"/>
  <c r="T11" i="11"/>
  <c r="T12" i="11" s="1"/>
  <c r="T13" i="11" s="1"/>
  <c r="S10" i="11"/>
  <c r="S11" i="11" s="1"/>
  <c r="S12" i="11" s="1"/>
  <c r="Z12" i="13"/>
  <c r="Z81" i="13"/>
  <c r="B83" i="11"/>
  <c r="B76" i="13"/>
  <c r="Z130" i="13"/>
  <c r="B79" i="11"/>
  <c r="B72" i="13"/>
  <c r="B81" i="11"/>
  <c r="B74" i="13"/>
  <c r="Z60" i="13"/>
  <c r="Z67" i="13"/>
  <c r="Z116" i="13"/>
  <c r="Z109" i="13"/>
  <c r="Z88" i="13"/>
  <c r="Z95" i="13"/>
  <c r="B82" i="11"/>
  <c r="B75" i="13"/>
  <c r="Z18" i="13"/>
  <c r="Z102" i="13"/>
  <c r="Z123" i="13"/>
  <c r="Z137" i="13"/>
  <c r="Z25" i="13"/>
  <c r="Z53" i="13"/>
  <c r="B78" i="11"/>
  <c r="B71" i="13"/>
  <c r="B80" i="11"/>
  <c r="B73" i="13"/>
  <c r="Z74" i="13"/>
  <c r="W25" i="11"/>
  <c r="D24" i="11"/>
  <c r="J24" i="13" s="1"/>
  <c r="W74" i="11"/>
  <c r="D73" i="11"/>
  <c r="J73" i="13" s="1"/>
  <c r="W60" i="11"/>
  <c r="D59" i="11"/>
  <c r="J59" i="13" s="1"/>
  <c r="W109" i="11"/>
  <c r="D108" i="11"/>
  <c r="J108" i="13" s="1"/>
  <c r="W81" i="11"/>
  <c r="D80" i="11"/>
  <c r="J80" i="13" s="1"/>
  <c r="W123" i="11"/>
  <c r="D122" i="11"/>
  <c r="J122" i="13" s="1"/>
  <c r="W95" i="11"/>
  <c r="D94" i="11"/>
  <c r="J94" i="13" s="1"/>
  <c r="W88" i="11"/>
  <c r="D87" i="11"/>
  <c r="J87" i="13" s="1"/>
  <c r="W53" i="11"/>
  <c r="D52" i="11"/>
  <c r="J52" i="13" s="1"/>
  <c r="W130" i="11"/>
  <c r="D129" i="11"/>
  <c r="J129" i="13" s="1"/>
  <c r="W116" i="11"/>
  <c r="D115" i="11"/>
  <c r="J115" i="13" s="1"/>
  <c r="W17" i="11"/>
  <c r="D16" i="11"/>
  <c r="J16" i="13" s="1"/>
  <c r="W137" i="11"/>
  <c r="D136" i="11"/>
  <c r="J136" i="13" s="1"/>
  <c r="W102" i="11"/>
  <c r="D101" i="11"/>
  <c r="J101" i="13" s="1"/>
  <c r="W67" i="11"/>
  <c r="D66" i="11"/>
  <c r="J66" i="13" s="1"/>
  <c r="D156" i="11"/>
  <c r="J156" i="13" s="1"/>
  <c r="W12" i="11"/>
  <c r="D12" i="11" s="1"/>
  <c r="J12" i="13" s="1"/>
  <c r="A18" i="11" l="1"/>
  <c r="A17" i="13"/>
  <c r="AI67" i="13"/>
  <c r="AI68" i="13"/>
  <c r="AI65" i="13"/>
  <c r="AI69" i="13"/>
  <c r="AI11" i="13"/>
  <c r="AI66" i="13"/>
  <c r="AI10" i="13"/>
  <c r="AI64" i="13"/>
  <c r="AI12" i="13"/>
  <c r="N72" i="13"/>
  <c r="M72" i="13"/>
  <c r="N75" i="13"/>
  <c r="M75" i="13"/>
  <c r="M76" i="13"/>
  <c r="N76" i="13"/>
  <c r="N73" i="13"/>
  <c r="M73" i="13"/>
  <c r="N74" i="13"/>
  <c r="M74" i="13"/>
  <c r="N71" i="13"/>
  <c r="M71" i="13"/>
  <c r="S13" i="11"/>
  <c r="Z54" i="13"/>
  <c r="Z103" i="13"/>
  <c r="Z110" i="13"/>
  <c r="B86" i="11"/>
  <c r="B79" i="13"/>
  <c r="Z75" i="13"/>
  <c r="Z26" i="13"/>
  <c r="Z117" i="13"/>
  <c r="Z131" i="13"/>
  <c r="Z19" i="13"/>
  <c r="Z68" i="13"/>
  <c r="B90" i="11"/>
  <c r="B83" i="13"/>
  <c r="B89" i="11"/>
  <c r="B82" i="13"/>
  <c r="Z61" i="13"/>
  <c r="B87" i="11"/>
  <c r="B80" i="13"/>
  <c r="Z138" i="13"/>
  <c r="Z96" i="13"/>
  <c r="B88" i="11"/>
  <c r="B81" i="13"/>
  <c r="Z82" i="13"/>
  <c r="B85" i="11"/>
  <c r="B78" i="13"/>
  <c r="Z124" i="13"/>
  <c r="Z89" i="13"/>
  <c r="Z13" i="13"/>
  <c r="W18" i="11"/>
  <c r="D17" i="11"/>
  <c r="J17" i="13" s="1"/>
  <c r="W124" i="11"/>
  <c r="D123" i="11"/>
  <c r="J123" i="13" s="1"/>
  <c r="W117" i="11"/>
  <c r="D116" i="11"/>
  <c r="J116" i="13" s="1"/>
  <c r="W82" i="11"/>
  <c r="D81" i="11"/>
  <c r="J81" i="13" s="1"/>
  <c r="W68" i="11"/>
  <c r="D67" i="11"/>
  <c r="J67" i="13" s="1"/>
  <c r="W131" i="11"/>
  <c r="D130" i="11"/>
  <c r="J130" i="13" s="1"/>
  <c r="W110" i="11"/>
  <c r="D109" i="11"/>
  <c r="J109" i="13" s="1"/>
  <c r="W103" i="11"/>
  <c r="D102" i="11"/>
  <c r="J102" i="13" s="1"/>
  <c r="W54" i="11"/>
  <c r="D53" i="11"/>
  <c r="J53" i="13" s="1"/>
  <c r="W61" i="11"/>
  <c r="D60" i="11"/>
  <c r="J60" i="13" s="1"/>
  <c r="W138" i="11"/>
  <c r="D137" i="11"/>
  <c r="J137" i="13" s="1"/>
  <c r="W89" i="11"/>
  <c r="D88" i="11"/>
  <c r="J88" i="13" s="1"/>
  <c r="W75" i="11"/>
  <c r="D74" i="11"/>
  <c r="J74" i="13" s="1"/>
  <c r="W96" i="11"/>
  <c r="D95" i="11"/>
  <c r="J95" i="13" s="1"/>
  <c r="W26" i="11"/>
  <c r="D25" i="11"/>
  <c r="J25" i="13" s="1"/>
  <c r="W13" i="11"/>
  <c r="D13" i="11" s="1"/>
  <c r="J13" i="13" s="1"/>
  <c r="A19" i="11" l="1"/>
  <c r="A18" i="13"/>
  <c r="AI76" i="13"/>
  <c r="AI74" i="13"/>
  <c r="AI75" i="13"/>
  <c r="AI72" i="13"/>
  <c r="AI71" i="13"/>
  <c r="AI13" i="13"/>
  <c r="AI73" i="13"/>
  <c r="N81" i="13"/>
  <c r="M81" i="13"/>
  <c r="M83" i="13"/>
  <c r="N83" i="13"/>
  <c r="N80" i="13"/>
  <c r="M80" i="13"/>
  <c r="N79" i="13"/>
  <c r="M79" i="13"/>
  <c r="M78" i="13"/>
  <c r="N78" i="13"/>
  <c r="N82" i="13"/>
  <c r="M82" i="13"/>
  <c r="Z62" i="13"/>
  <c r="Z27" i="13"/>
  <c r="B96" i="11"/>
  <c r="B89" i="13"/>
  <c r="Z125" i="13"/>
  <c r="Z76" i="13"/>
  <c r="Z97" i="13"/>
  <c r="B93" i="11"/>
  <c r="B86" i="13"/>
  <c r="Z90" i="13"/>
  <c r="Z69" i="13"/>
  <c r="B92" i="11"/>
  <c r="B85" i="13"/>
  <c r="Z20" i="13"/>
  <c r="Z111" i="13"/>
  <c r="Z139" i="13"/>
  <c r="Z83" i="13"/>
  <c r="B97" i="11"/>
  <c r="B90" i="13"/>
  <c r="Z132" i="13"/>
  <c r="Z104" i="13"/>
  <c r="B94" i="11"/>
  <c r="B87" i="13"/>
  <c r="Z118" i="13"/>
  <c r="B95" i="11"/>
  <c r="B88" i="13"/>
  <c r="Z55" i="13"/>
  <c r="W62" i="11"/>
  <c r="D62" i="11" s="1"/>
  <c r="J62" i="13" s="1"/>
  <c r="D61" i="11"/>
  <c r="J61" i="13" s="1"/>
  <c r="W83" i="11"/>
  <c r="D83" i="11" s="1"/>
  <c r="J83" i="13" s="1"/>
  <c r="D82" i="11"/>
  <c r="J82" i="13" s="1"/>
  <c r="W27" i="11"/>
  <c r="D27" i="11" s="1"/>
  <c r="J27" i="13" s="1"/>
  <c r="D26" i="11"/>
  <c r="J26" i="13" s="1"/>
  <c r="W55" i="11"/>
  <c r="D55" i="11" s="1"/>
  <c r="J55" i="13" s="1"/>
  <c r="D54" i="11"/>
  <c r="J54" i="13" s="1"/>
  <c r="W118" i="11"/>
  <c r="D118" i="11" s="1"/>
  <c r="J118" i="13" s="1"/>
  <c r="D117" i="11"/>
  <c r="J117" i="13" s="1"/>
  <c r="W97" i="11"/>
  <c r="D97" i="11" s="1"/>
  <c r="J97" i="13" s="1"/>
  <c r="D96" i="11"/>
  <c r="J96" i="13" s="1"/>
  <c r="W104" i="11"/>
  <c r="D104" i="11" s="1"/>
  <c r="J104" i="13" s="1"/>
  <c r="D103" i="11"/>
  <c r="J103" i="13" s="1"/>
  <c r="W76" i="11"/>
  <c r="D76" i="11" s="1"/>
  <c r="J76" i="13" s="1"/>
  <c r="D75" i="11"/>
  <c r="J75" i="13" s="1"/>
  <c r="W111" i="11"/>
  <c r="D111" i="11" s="1"/>
  <c r="J111" i="13" s="1"/>
  <c r="D110" i="11"/>
  <c r="J110" i="13" s="1"/>
  <c r="W125" i="11"/>
  <c r="D125" i="11" s="1"/>
  <c r="J125" i="13" s="1"/>
  <c r="D124" i="11"/>
  <c r="J124" i="13" s="1"/>
  <c r="W139" i="11"/>
  <c r="D139" i="11" s="1"/>
  <c r="J139" i="13" s="1"/>
  <c r="D138" i="11"/>
  <c r="J138" i="13" s="1"/>
  <c r="W69" i="11"/>
  <c r="D69" i="11" s="1"/>
  <c r="J69" i="13" s="1"/>
  <c r="D68" i="11"/>
  <c r="J68" i="13" s="1"/>
  <c r="W90" i="11"/>
  <c r="D90" i="11" s="1"/>
  <c r="J90" i="13" s="1"/>
  <c r="D89" i="11"/>
  <c r="J89" i="13" s="1"/>
  <c r="W132" i="11"/>
  <c r="D132" i="11" s="1"/>
  <c r="J132" i="13" s="1"/>
  <c r="D131" i="11"/>
  <c r="J131" i="13" s="1"/>
  <c r="W19" i="11"/>
  <c r="D18" i="11"/>
  <c r="J18" i="13" s="1"/>
  <c r="A20" i="11" l="1"/>
  <c r="A19" i="13"/>
  <c r="AI80" i="13"/>
  <c r="AI79" i="13"/>
  <c r="AI81" i="13"/>
  <c r="AI78" i="13"/>
  <c r="AI82" i="13"/>
  <c r="AI83" i="13"/>
  <c r="M88" i="13"/>
  <c r="N88" i="13"/>
  <c r="M85" i="13"/>
  <c r="N85" i="13"/>
  <c r="N87" i="13"/>
  <c r="M87" i="13"/>
  <c r="M86" i="13"/>
  <c r="N86" i="13"/>
  <c r="M90" i="13"/>
  <c r="N90" i="13"/>
  <c r="M89" i="13"/>
  <c r="N89" i="13"/>
  <c r="B102" i="11"/>
  <c r="B95" i="13"/>
  <c r="B100" i="11"/>
  <c r="B93" i="13"/>
  <c r="B104" i="11"/>
  <c r="B97" i="13"/>
  <c r="B101" i="11"/>
  <c r="B94" i="13"/>
  <c r="B99" i="11"/>
  <c r="B92" i="13"/>
  <c r="B103" i="11"/>
  <c r="B96" i="13"/>
  <c r="W20" i="11"/>
  <c r="D20" i="11" s="1"/>
  <c r="J20" i="13" s="1"/>
  <c r="D19" i="11"/>
  <c r="J19" i="13" s="1"/>
  <c r="AI90" i="13" l="1"/>
  <c r="A21" i="11"/>
  <c r="A20" i="13"/>
  <c r="AI85" i="13"/>
  <c r="AI87" i="13"/>
  <c r="AI86" i="13"/>
  <c r="AI89" i="13"/>
  <c r="AI88" i="13"/>
  <c r="M97" i="13"/>
  <c r="N97" i="13"/>
  <c r="M93" i="13"/>
  <c r="N93" i="13"/>
  <c r="M95" i="13"/>
  <c r="N95" i="13"/>
  <c r="M92" i="13"/>
  <c r="N92" i="13"/>
  <c r="M96" i="13"/>
  <c r="N96" i="13"/>
  <c r="N94" i="13"/>
  <c r="M94" i="13"/>
  <c r="B108" i="11"/>
  <c r="B101" i="13"/>
  <c r="B110" i="11"/>
  <c r="B103" i="13"/>
  <c r="B107" i="11"/>
  <c r="B100" i="13"/>
  <c r="B106" i="11"/>
  <c r="B99" i="13"/>
  <c r="B111" i="11"/>
  <c r="B104" i="13"/>
  <c r="B109" i="11"/>
  <c r="B102" i="13"/>
  <c r="AI95" i="13" l="1"/>
  <c r="A22" i="11"/>
  <c r="A21" i="13"/>
  <c r="AI92" i="13"/>
  <c r="AI97" i="13"/>
  <c r="AI96" i="13"/>
  <c r="AI93" i="13"/>
  <c r="AI94" i="13"/>
  <c r="M100" i="13"/>
  <c r="N100" i="13"/>
  <c r="M103" i="13"/>
  <c r="N103" i="13"/>
  <c r="M101" i="13"/>
  <c r="N101" i="13"/>
  <c r="M102" i="13"/>
  <c r="N102" i="13"/>
  <c r="M99" i="13"/>
  <c r="N99" i="13"/>
  <c r="M104" i="13"/>
  <c r="N104" i="13"/>
  <c r="B117" i="11"/>
  <c r="B110" i="13"/>
  <c r="B114" i="11"/>
  <c r="B107" i="13"/>
  <c r="B116" i="11"/>
  <c r="B109" i="13"/>
  <c r="B118" i="11"/>
  <c r="B111" i="13"/>
  <c r="B113" i="11"/>
  <c r="B106" i="13"/>
  <c r="B115" i="11"/>
  <c r="B108" i="13"/>
  <c r="A23" i="11" l="1"/>
  <c r="A22" i="13"/>
  <c r="AI103" i="13"/>
  <c r="AI99" i="13"/>
  <c r="AI102" i="13"/>
  <c r="AI104" i="13"/>
  <c r="AI101" i="13"/>
  <c r="AI100" i="13"/>
  <c r="N107" i="13"/>
  <c r="M107" i="13"/>
  <c r="M111" i="13"/>
  <c r="N111" i="13"/>
  <c r="N109" i="13"/>
  <c r="M109" i="13"/>
  <c r="M108" i="13"/>
  <c r="N108" i="13"/>
  <c r="M106" i="13"/>
  <c r="N106" i="13"/>
  <c r="M110" i="13"/>
  <c r="N110" i="13"/>
  <c r="B121" i="11"/>
  <c r="B114" i="13"/>
  <c r="B123" i="11"/>
  <c r="B116" i="13"/>
  <c r="B124" i="11"/>
  <c r="B117" i="13"/>
  <c r="B120" i="11"/>
  <c r="B113" i="13"/>
  <c r="B122" i="11"/>
  <c r="B115" i="13"/>
  <c r="B125" i="11"/>
  <c r="B118" i="13"/>
  <c r="AI106" i="13" l="1"/>
  <c r="AI110" i="13"/>
  <c r="A24" i="11"/>
  <c r="A23" i="13"/>
  <c r="AI109" i="13"/>
  <c r="AI108" i="13"/>
  <c r="AI111" i="13"/>
  <c r="AI107" i="13"/>
  <c r="M116" i="13"/>
  <c r="N116" i="13"/>
  <c r="M113" i="13"/>
  <c r="N113" i="13"/>
  <c r="N118" i="13"/>
  <c r="M118" i="13"/>
  <c r="M117" i="13"/>
  <c r="N117" i="13"/>
  <c r="M114" i="13"/>
  <c r="N114" i="13"/>
  <c r="N115" i="13"/>
  <c r="M115" i="13"/>
  <c r="B130" i="11"/>
  <c r="B123" i="13"/>
  <c r="B127" i="11"/>
  <c r="B120" i="13"/>
  <c r="B131" i="11"/>
  <c r="B124" i="13"/>
  <c r="B132" i="11"/>
  <c r="B125" i="13"/>
  <c r="B129" i="11"/>
  <c r="B122" i="13"/>
  <c r="B128" i="11"/>
  <c r="B121" i="13"/>
  <c r="AI114" i="13" l="1"/>
  <c r="A25" i="11"/>
  <c r="A24" i="13"/>
  <c r="AI117" i="13"/>
  <c r="AI116" i="13"/>
  <c r="AI113" i="13"/>
  <c r="AI118" i="13"/>
  <c r="AI115" i="13"/>
  <c r="N120" i="13"/>
  <c r="M120" i="13"/>
  <c r="M124" i="13"/>
  <c r="N124" i="13"/>
  <c r="N122" i="13"/>
  <c r="M122" i="13"/>
  <c r="M121" i="13"/>
  <c r="N121" i="13"/>
  <c r="N125" i="13"/>
  <c r="M125" i="13"/>
  <c r="N123" i="13"/>
  <c r="M123" i="13"/>
  <c r="B139" i="11"/>
  <c r="B132" i="13"/>
  <c r="B134" i="11"/>
  <c r="B127" i="13"/>
  <c r="B138" i="11"/>
  <c r="B131" i="13"/>
  <c r="B136" i="11"/>
  <c r="B129" i="13"/>
  <c r="B135" i="11"/>
  <c r="B128" i="13"/>
  <c r="B130" i="13"/>
  <c r="B137" i="11"/>
  <c r="AI124" i="13" l="1"/>
  <c r="A26" i="11"/>
  <c r="A25" i="13"/>
  <c r="AI121" i="13"/>
  <c r="AI120" i="13"/>
  <c r="AI125" i="13"/>
  <c r="AI122" i="13"/>
  <c r="AI123" i="13"/>
  <c r="N131" i="13"/>
  <c r="M131" i="13"/>
  <c r="N132" i="13"/>
  <c r="M132" i="13"/>
  <c r="M127" i="13"/>
  <c r="N127" i="13"/>
  <c r="M130" i="13"/>
  <c r="N130" i="13"/>
  <c r="N128" i="13"/>
  <c r="M128" i="13"/>
  <c r="N129" i="13"/>
  <c r="M129" i="13"/>
  <c r="B141" i="11"/>
  <c r="B134" i="13"/>
  <c r="B142" i="11"/>
  <c r="B135" i="13"/>
  <c r="B143" i="11"/>
  <c r="B136" i="13"/>
  <c r="B146" i="11"/>
  <c r="B139" i="13"/>
  <c r="B145" i="11"/>
  <c r="B138" i="13"/>
  <c r="B144" i="11"/>
  <c r="B137" i="13"/>
  <c r="AI127" i="13" l="1"/>
  <c r="A27" i="11"/>
  <c r="A26" i="13"/>
  <c r="AI130" i="13"/>
  <c r="AI131" i="13"/>
  <c r="AI129" i="13"/>
  <c r="AI132" i="13"/>
  <c r="AI128" i="13"/>
  <c r="N136" i="13"/>
  <c r="M136" i="13"/>
  <c r="M137" i="13"/>
  <c r="N137" i="13"/>
  <c r="N134" i="13"/>
  <c r="M134" i="13"/>
  <c r="M135" i="13"/>
  <c r="N135" i="13"/>
  <c r="N138" i="13"/>
  <c r="M138" i="13"/>
  <c r="M139" i="13"/>
  <c r="N139" i="13"/>
  <c r="B141" i="13"/>
  <c r="B148" i="11"/>
  <c r="B143" i="13"/>
  <c r="B150" i="11"/>
  <c r="B146" i="13"/>
  <c r="B153" i="11"/>
  <c r="B145" i="13"/>
  <c r="B152" i="11"/>
  <c r="B142" i="13"/>
  <c r="B149" i="11"/>
  <c r="B144" i="13"/>
  <c r="B151" i="11"/>
  <c r="AI137" i="13" l="1"/>
  <c r="A28" i="11"/>
  <c r="A27" i="13"/>
  <c r="AI138" i="13"/>
  <c r="AI136" i="13"/>
  <c r="AI135" i="13"/>
  <c r="AI139" i="13"/>
  <c r="AI134" i="13"/>
  <c r="M146" i="13"/>
  <c r="N146" i="13"/>
  <c r="N145" i="13"/>
  <c r="M145" i="13"/>
  <c r="M141" i="13"/>
  <c r="N141" i="13"/>
  <c r="N144" i="13"/>
  <c r="M144" i="13"/>
  <c r="M143" i="13"/>
  <c r="N143" i="13"/>
  <c r="M142" i="13"/>
  <c r="N142" i="13"/>
  <c r="B148" i="13"/>
  <c r="B155" i="11"/>
  <c r="B151" i="13"/>
  <c r="B158" i="11"/>
  <c r="B152" i="13"/>
  <c r="B159" i="11"/>
  <c r="B149" i="13"/>
  <c r="B156" i="11"/>
  <c r="B150" i="13"/>
  <c r="B157" i="11"/>
  <c r="B153" i="13"/>
  <c r="B160" i="11"/>
  <c r="A29" i="11" l="1"/>
  <c r="A28" i="13"/>
  <c r="M153" i="13"/>
  <c r="N153" i="13"/>
  <c r="N149" i="13"/>
  <c r="M149" i="13"/>
  <c r="M150" i="13"/>
  <c r="N150" i="13"/>
  <c r="M152" i="13"/>
  <c r="N152" i="13"/>
  <c r="N151" i="13"/>
  <c r="M151" i="13"/>
  <c r="N148" i="13"/>
  <c r="M148" i="13"/>
  <c r="B156" i="13"/>
  <c r="B155" i="13"/>
  <c r="B160" i="13"/>
  <c r="B159" i="13"/>
  <c r="B158" i="13"/>
  <c r="B157" i="13"/>
  <c r="A30" i="11" l="1"/>
  <c r="A29" i="13"/>
  <c r="M158" i="13"/>
  <c r="N158" i="13"/>
  <c r="N159" i="13"/>
  <c r="M159" i="13"/>
  <c r="M155" i="13"/>
  <c r="N155" i="13"/>
  <c r="N156" i="13"/>
  <c r="M156" i="13"/>
  <c r="N157" i="13"/>
  <c r="M157" i="13"/>
  <c r="M160" i="13"/>
  <c r="N160" i="13"/>
  <c r="A31" i="11" l="1"/>
  <c r="A30" i="13"/>
  <c r="AI159" i="13"/>
  <c r="AI160" i="13"/>
  <c r="AI155" i="13"/>
  <c r="AI157" i="13"/>
  <c r="AI156" i="13"/>
  <c r="AI158" i="13"/>
  <c r="A32" i="11" l="1"/>
  <c r="A31" i="13"/>
  <c r="Q147" i="11"/>
  <c r="Q140" i="11"/>
  <c r="A33" i="11" l="1"/>
  <c r="A32" i="13"/>
  <c r="Q148" i="11"/>
  <c r="Q149" i="11" s="1"/>
  <c r="Q150" i="11" s="1"/>
  <c r="Q151" i="11" s="1"/>
  <c r="Q152" i="11" s="1"/>
  <c r="Q153" i="11" s="1"/>
  <c r="Q141" i="11"/>
  <c r="Q142" i="11" s="1"/>
  <c r="Q143" i="11" s="1"/>
  <c r="Q144" i="11" s="1"/>
  <c r="Q145" i="11" s="1"/>
  <c r="Q146" i="11" s="1"/>
  <c r="T147" i="11"/>
  <c r="T148" i="11" s="1"/>
  <c r="T149" i="11" s="1"/>
  <c r="T150" i="11" s="1"/>
  <c r="R147" i="11"/>
  <c r="R148" i="11" s="1"/>
  <c r="S147" i="11"/>
  <c r="S148" i="11" s="1"/>
  <c r="S149" i="11" s="1"/>
  <c r="T140" i="11"/>
  <c r="T141" i="11" s="1"/>
  <c r="T142" i="11" s="1"/>
  <c r="T143" i="11" s="1"/>
  <c r="S140" i="11"/>
  <c r="S141" i="11" s="1"/>
  <c r="S142" i="11" s="1"/>
  <c r="R140" i="11"/>
  <c r="R141" i="11" s="1"/>
  <c r="A34" i="11" l="1"/>
  <c r="A33" i="13"/>
  <c r="R149" i="11"/>
  <c r="R150" i="11" s="1"/>
  <c r="R151" i="11" s="1"/>
  <c r="T151" i="11"/>
  <c r="T152" i="11" s="1"/>
  <c r="T153" i="11" s="1"/>
  <c r="S150" i="11"/>
  <c r="S151" i="11" s="1"/>
  <c r="S152" i="11" s="1"/>
  <c r="S143" i="11"/>
  <c r="S144" i="11" s="1"/>
  <c r="S145" i="11" s="1"/>
  <c r="T144" i="11"/>
  <c r="T145" i="11" s="1"/>
  <c r="T146" i="11" s="1"/>
  <c r="R142" i="11"/>
  <c r="R143" i="11" s="1"/>
  <c r="R144" i="11" s="1"/>
  <c r="A35" i="11" l="1"/>
  <c r="A34" i="13"/>
  <c r="AI147" i="13"/>
  <c r="S153" i="11"/>
  <c r="R152" i="11"/>
  <c r="R153" i="11" s="1"/>
  <c r="AI140" i="13"/>
  <c r="R145" i="11"/>
  <c r="R146" i="11" s="1"/>
  <c r="S146" i="11"/>
  <c r="A36" i="11" l="1"/>
  <c r="A35" i="13"/>
  <c r="AI150" i="13"/>
  <c r="AI153" i="13"/>
  <c r="AI149" i="13"/>
  <c r="AI148" i="13"/>
  <c r="AI143" i="13"/>
  <c r="AI142" i="13"/>
  <c r="AI141" i="13"/>
  <c r="AI146" i="13"/>
  <c r="A37" i="11" l="1"/>
  <c r="A36" i="13"/>
  <c r="AI151" i="13"/>
  <c r="AI152" i="13"/>
  <c r="AI145" i="13"/>
  <c r="AI144" i="13"/>
  <c r="A38" i="11" l="1"/>
  <c r="A37"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T35" i="11"/>
  <c r="T36" i="11" s="1"/>
  <c r="T37" i="11" s="1"/>
  <c r="T38" i="11" s="1"/>
  <c r="Q35" i="11"/>
  <c r="R14" i="11"/>
  <c r="R15" i="11" s="1"/>
  <c r="Q14" i="11"/>
  <c r="S35" i="11"/>
  <c r="S36" i="11" s="1"/>
  <c r="S37" i="11" s="1"/>
  <c r="S14" i="11"/>
  <c r="S15" i="11" s="1"/>
  <c r="S16" i="11" s="1"/>
  <c r="T14" i="11"/>
  <c r="T15" i="11" s="1"/>
  <c r="T16" i="11" s="1"/>
  <c r="T17" i="11" s="1"/>
  <c r="R35" i="11"/>
  <c r="R36" i="11" s="1"/>
  <c r="R37" i="11" l="1"/>
  <c r="R38" i="11" s="1"/>
  <c r="R39" i="11" s="1"/>
  <c r="Q36" i="11"/>
  <c r="Q37" i="11" s="1"/>
  <c r="Q38" i="11" s="1"/>
  <c r="Q39" i="11" s="1"/>
  <c r="Q40" i="11" s="1"/>
  <c r="Q41" i="11" s="1"/>
  <c r="T39" i="11"/>
  <c r="T40" i="11" s="1"/>
  <c r="T41" i="11" s="1"/>
  <c r="S38" i="11"/>
  <c r="S39" i="11" s="1"/>
  <c r="S40" i="11" s="1"/>
  <c r="A83" i="11"/>
  <c r="A82" i="13"/>
  <c r="S17" i="11"/>
  <c r="S18" i="11" s="1"/>
  <c r="S19" i="11" s="1"/>
  <c r="T18" i="11"/>
  <c r="T19" i="11" s="1"/>
  <c r="T20" i="11" s="1"/>
  <c r="Q15" i="11"/>
  <c r="Q16" i="11" s="1"/>
  <c r="Q17" i="11" s="1"/>
  <c r="Q18" i="11" s="1"/>
  <c r="Q19" i="11" s="1"/>
  <c r="Q20" i="11" s="1"/>
  <c r="R16" i="11"/>
  <c r="R17" i="11" s="1"/>
  <c r="R18" i="11" s="1"/>
  <c r="S41" i="11" l="1"/>
  <c r="R40" i="11"/>
  <c r="R41" i="11" s="1"/>
  <c r="A84" i="11"/>
  <c r="A83" i="13"/>
  <c r="R19" i="11"/>
  <c r="R20" i="11" s="1"/>
  <c r="S20" i="11"/>
  <c r="AI35" i="13" l="1"/>
  <c r="AI36" i="13"/>
  <c r="AI41" i="13"/>
  <c r="AI38" i="13"/>
  <c r="AI37" i="13"/>
  <c r="A85" i="11"/>
  <c r="A84" i="13"/>
  <c r="AI14" i="13"/>
  <c r="AI20" i="13"/>
  <c r="AI16" i="13"/>
  <c r="AI15" i="13"/>
  <c r="AI17" i="13"/>
  <c r="AI39" i="13" l="1"/>
  <c r="AI40" i="13"/>
  <c r="A86" i="11"/>
  <c r="A85" i="13"/>
  <c r="AI19" i="13"/>
  <c r="AI18"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60" i="13" s="1"/>
  <c r="A159" i="13"/>
  <c r="J131" i="11" l="1"/>
  <c r="J132" i="11"/>
  <c r="J130" i="11"/>
  <c r="J126" i="11"/>
  <c r="J127" i="11"/>
  <c r="J128" i="11"/>
  <c r="J129" i="11"/>
  <c r="J35" i="11"/>
  <c r="J36" i="11"/>
  <c r="J37" i="11"/>
  <c r="J38" i="11"/>
  <c r="J39" i="11"/>
  <c r="J40" i="11"/>
  <c r="J41" i="11"/>
  <c r="L39" i="11" l="1"/>
  <c r="K39" i="11"/>
  <c r="K38" i="11"/>
  <c r="L38" i="11"/>
  <c r="L37" i="11"/>
  <c r="K37" i="11"/>
  <c r="L36" i="11"/>
  <c r="K36" i="11"/>
  <c r="K35" i="11"/>
  <c r="L35" i="11"/>
  <c r="K129" i="11"/>
  <c r="L129" i="11"/>
  <c r="K128" i="11"/>
  <c r="L128" i="11"/>
  <c r="K127" i="11"/>
  <c r="L127" i="11"/>
  <c r="L126" i="11"/>
  <c r="K126" i="11"/>
  <c r="K130" i="11"/>
  <c r="L130" i="11"/>
  <c r="L41" i="11"/>
  <c r="K41" i="11"/>
  <c r="L132" i="11"/>
  <c r="K132" i="11"/>
  <c r="K40" i="11"/>
  <c r="L40" i="11"/>
  <c r="L131" i="11"/>
  <c r="K131" i="11"/>
  <c r="J152" i="11" l="1"/>
  <c r="J151" i="11"/>
  <c r="J147" i="11"/>
  <c r="J153" i="11"/>
  <c r="J148" i="11"/>
  <c r="J149" i="11"/>
  <c r="J150" i="11"/>
  <c r="J56" i="11"/>
  <c r="J57" i="11"/>
  <c r="J58" i="11"/>
  <c r="J59" i="11"/>
  <c r="J60" i="11"/>
  <c r="J61" i="11"/>
  <c r="J62" i="11"/>
  <c r="J7" i="11"/>
  <c r="J8" i="11"/>
  <c r="J9" i="11"/>
  <c r="J10" i="11"/>
  <c r="J11" i="11"/>
  <c r="J12" i="11"/>
  <c r="J13" i="11"/>
  <c r="J49" i="11"/>
  <c r="J50" i="11"/>
  <c r="J51" i="11"/>
  <c r="J52" i="11"/>
  <c r="J53" i="11"/>
  <c r="J54" i="11"/>
  <c r="J55" i="11"/>
  <c r="J32" i="11"/>
  <c r="J33" i="11"/>
  <c r="J34" i="11"/>
  <c r="J28" i="11"/>
  <c r="J29" i="11"/>
  <c r="J30" i="11"/>
  <c r="J31" i="11"/>
  <c r="J119" i="11"/>
  <c r="J120" i="11"/>
  <c r="J121" i="11"/>
  <c r="J122" i="11"/>
  <c r="J123" i="11"/>
  <c r="J124" i="11"/>
  <c r="J125" i="11"/>
  <c r="J116" i="11"/>
  <c r="J117" i="11"/>
  <c r="J118" i="11"/>
  <c r="J112" i="11"/>
  <c r="J113" i="11"/>
  <c r="J114" i="11"/>
  <c r="J115" i="11"/>
  <c r="J68" i="11"/>
  <c r="J69" i="11"/>
  <c r="J63" i="11"/>
  <c r="J64" i="11"/>
  <c r="J65" i="11"/>
  <c r="J66" i="11"/>
  <c r="J67" i="11"/>
  <c r="J92" i="11"/>
  <c r="J93" i="11"/>
  <c r="J94" i="11"/>
  <c r="J95" i="11"/>
  <c r="J96" i="11"/>
  <c r="J97" i="11"/>
  <c r="J91" i="11"/>
  <c r="J80" i="11"/>
  <c r="J81" i="11"/>
  <c r="J82" i="11"/>
  <c r="J83" i="11"/>
  <c r="J77" i="11"/>
  <c r="J78" i="11"/>
  <c r="J79" i="11"/>
  <c r="J154" i="11"/>
  <c r="J155" i="11"/>
  <c r="J156" i="11"/>
  <c r="J157" i="11"/>
  <c r="J159" i="11"/>
  <c r="J158" i="11"/>
  <c r="J160" i="11"/>
  <c r="J105" i="11"/>
  <c r="J106" i="11"/>
  <c r="J107" i="11"/>
  <c r="J108" i="11"/>
  <c r="J109" i="11"/>
  <c r="J110" i="11"/>
  <c r="J111" i="11"/>
  <c r="J70" i="11"/>
  <c r="J71" i="11"/>
  <c r="J72" i="11"/>
  <c r="J73" i="11"/>
  <c r="J74" i="11"/>
  <c r="J75" i="11"/>
  <c r="J76" i="11"/>
  <c r="J139" i="11"/>
  <c r="J133" i="11"/>
  <c r="J134" i="11"/>
  <c r="J135" i="11"/>
  <c r="J136" i="11"/>
  <c r="J137" i="11"/>
  <c r="J138" i="11"/>
  <c r="J44" i="11"/>
  <c r="J45" i="11"/>
  <c r="J46" i="11"/>
  <c r="J47" i="11"/>
  <c r="J48" i="11"/>
  <c r="J42" i="11"/>
  <c r="J43" i="11"/>
  <c r="J104" i="11"/>
  <c r="J98" i="11"/>
  <c r="J99" i="11"/>
  <c r="J100" i="11"/>
  <c r="J101" i="11"/>
  <c r="J103" i="11"/>
  <c r="J102" i="11"/>
  <c r="J21" i="11"/>
  <c r="J22" i="11"/>
  <c r="J23" i="11"/>
  <c r="J24" i="11"/>
  <c r="J25" i="11"/>
  <c r="J26" i="11"/>
  <c r="J27" i="11"/>
  <c r="J140" i="11"/>
  <c r="J141" i="11"/>
  <c r="J142" i="11"/>
  <c r="J143" i="11"/>
  <c r="J144" i="11"/>
  <c r="J145" i="11"/>
  <c r="J146" i="11"/>
  <c r="J20" i="11"/>
  <c r="J14" i="11"/>
  <c r="J15" i="11"/>
  <c r="J16" i="11"/>
  <c r="J17" i="11"/>
  <c r="J18" i="11"/>
  <c r="J19" i="11"/>
  <c r="J84" i="11"/>
  <c r="J85" i="11"/>
  <c r="J86" i="11"/>
  <c r="J87" i="11"/>
  <c r="J88" i="11"/>
  <c r="J89" i="11"/>
  <c r="J90" i="11"/>
  <c r="K18" i="11" l="1"/>
  <c r="L18" i="11"/>
  <c r="L140" i="11"/>
  <c r="K140" i="11"/>
  <c r="K99" i="11"/>
  <c r="L99" i="11"/>
  <c r="L139" i="11"/>
  <c r="K139" i="11"/>
  <c r="K108" i="11"/>
  <c r="L108" i="11"/>
  <c r="K155" i="11"/>
  <c r="L155" i="11"/>
  <c r="L96" i="11"/>
  <c r="K96" i="11"/>
  <c r="L118" i="11"/>
  <c r="K118" i="11"/>
  <c r="K119" i="11"/>
  <c r="L119" i="11"/>
  <c r="K52" i="11"/>
  <c r="L52" i="11"/>
  <c r="L58" i="11"/>
  <c r="K58" i="11"/>
  <c r="L17" i="11"/>
  <c r="K17" i="11"/>
  <c r="K25" i="11"/>
  <c r="L25" i="11"/>
  <c r="K98" i="11"/>
  <c r="L98" i="11"/>
  <c r="L138" i="11"/>
  <c r="K138" i="11"/>
  <c r="K107" i="11"/>
  <c r="L107" i="11"/>
  <c r="K154" i="11"/>
  <c r="L154" i="11"/>
  <c r="K93" i="11"/>
  <c r="L93" i="11"/>
  <c r="K117" i="11"/>
  <c r="L117" i="11"/>
  <c r="L29" i="11"/>
  <c r="K29" i="11"/>
  <c r="K51" i="11"/>
  <c r="L51" i="11"/>
  <c r="K62" i="11"/>
  <c r="L62" i="11"/>
  <c r="K16" i="11"/>
  <c r="L16" i="11"/>
  <c r="K22" i="11"/>
  <c r="L22" i="11"/>
  <c r="K103" i="11"/>
  <c r="L103" i="11"/>
  <c r="L137" i="11"/>
  <c r="K137" i="11"/>
  <c r="L106" i="11"/>
  <c r="K106" i="11"/>
  <c r="L79" i="11"/>
  <c r="K79" i="11"/>
  <c r="K95" i="11"/>
  <c r="L95" i="11"/>
  <c r="L116" i="11"/>
  <c r="K116" i="11"/>
  <c r="K30" i="11"/>
  <c r="L30" i="11"/>
  <c r="K50" i="11"/>
  <c r="L50" i="11"/>
  <c r="L61" i="11"/>
  <c r="K61" i="11"/>
  <c r="K15" i="11"/>
  <c r="L15" i="11"/>
  <c r="K21" i="11"/>
  <c r="L21" i="11"/>
  <c r="L42" i="11"/>
  <c r="K42" i="11"/>
  <c r="L136" i="11"/>
  <c r="K136" i="11"/>
  <c r="K105" i="11"/>
  <c r="L105" i="11"/>
  <c r="K77" i="11"/>
  <c r="L77" i="11"/>
  <c r="L94" i="11"/>
  <c r="K94" i="11"/>
  <c r="L114" i="11"/>
  <c r="K114" i="11"/>
  <c r="L28" i="11"/>
  <c r="K28" i="11"/>
  <c r="K13" i="11"/>
  <c r="L13" i="11"/>
  <c r="L60" i="11"/>
  <c r="K60" i="11"/>
  <c r="L87" i="11"/>
  <c r="K87" i="11"/>
  <c r="L14" i="11"/>
  <c r="K14" i="11"/>
  <c r="L23" i="11"/>
  <c r="K23" i="11"/>
  <c r="L47" i="11"/>
  <c r="K47" i="11"/>
  <c r="K135" i="11"/>
  <c r="L135" i="11"/>
  <c r="K109" i="11"/>
  <c r="L109" i="11"/>
  <c r="K83" i="11"/>
  <c r="L83" i="11"/>
  <c r="L66" i="11"/>
  <c r="K66" i="11"/>
  <c r="L113" i="11"/>
  <c r="K113" i="11"/>
  <c r="L34" i="11"/>
  <c r="K34" i="11"/>
  <c r="K12" i="11"/>
  <c r="L12" i="11"/>
  <c r="L59" i="11"/>
  <c r="K59" i="11"/>
  <c r="K86" i="11"/>
  <c r="L86" i="11"/>
  <c r="K20" i="11"/>
  <c r="L20" i="11"/>
  <c r="L24" i="11"/>
  <c r="K24" i="11"/>
  <c r="L43" i="11"/>
  <c r="K43" i="11"/>
  <c r="K76" i="11"/>
  <c r="L76" i="11"/>
  <c r="K111" i="11"/>
  <c r="L111" i="11"/>
  <c r="K82" i="11"/>
  <c r="L82" i="11"/>
  <c r="K65" i="11"/>
  <c r="L65" i="11"/>
  <c r="L112" i="11"/>
  <c r="K112" i="11"/>
  <c r="L33" i="11"/>
  <c r="K33" i="11"/>
  <c r="K11" i="11"/>
  <c r="L11" i="11"/>
  <c r="K150" i="11"/>
  <c r="L150" i="11"/>
  <c r="K85" i="11"/>
  <c r="L85" i="11"/>
  <c r="L146" i="11"/>
  <c r="K146" i="11"/>
  <c r="K26" i="11"/>
  <c r="L26" i="11"/>
  <c r="K46" i="11"/>
  <c r="L46" i="11"/>
  <c r="K75" i="11"/>
  <c r="L75" i="11"/>
  <c r="K110" i="11"/>
  <c r="L110" i="11"/>
  <c r="K81" i="11"/>
  <c r="L81" i="11"/>
  <c r="K64" i="11"/>
  <c r="L64" i="11"/>
  <c r="K125" i="11"/>
  <c r="L125" i="11"/>
  <c r="K32" i="11"/>
  <c r="L32" i="11"/>
  <c r="K10" i="11"/>
  <c r="L10" i="11"/>
  <c r="L151" i="11"/>
  <c r="K151" i="11"/>
  <c r="K84" i="11"/>
  <c r="L84" i="11"/>
  <c r="L145" i="11"/>
  <c r="K145" i="11"/>
  <c r="L27" i="11"/>
  <c r="K27" i="11"/>
  <c r="K45" i="11"/>
  <c r="L45" i="11"/>
  <c r="K74" i="11"/>
  <c r="L74" i="11"/>
  <c r="K160" i="11"/>
  <c r="L160" i="11"/>
  <c r="K80" i="11"/>
  <c r="L80" i="11"/>
  <c r="L67" i="11"/>
  <c r="K67" i="11"/>
  <c r="L124" i="11"/>
  <c r="K124" i="11"/>
  <c r="K31" i="11"/>
  <c r="L31" i="11"/>
  <c r="K9" i="11"/>
  <c r="L9" i="11"/>
  <c r="K149" i="11"/>
  <c r="L149" i="11"/>
  <c r="K90" i="11"/>
  <c r="L90" i="11"/>
  <c r="K143" i="11"/>
  <c r="L143" i="11"/>
  <c r="L104" i="11"/>
  <c r="K104" i="11"/>
  <c r="L44" i="11"/>
  <c r="K44" i="11"/>
  <c r="L73" i="11"/>
  <c r="K73" i="11"/>
  <c r="L159" i="11"/>
  <c r="K159" i="11"/>
  <c r="K78" i="11"/>
  <c r="L78" i="11"/>
  <c r="L63" i="11"/>
  <c r="K63" i="11"/>
  <c r="L123" i="11"/>
  <c r="K123" i="11"/>
  <c r="K54" i="11"/>
  <c r="L54" i="11"/>
  <c r="K8" i="11"/>
  <c r="L8" i="11"/>
  <c r="K147" i="11"/>
  <c r="L147" i="11"/>
  <c r="K88" i="11"/>
  <c r="L88" i="11"/>
  <c r="K142" i="11"/>
  <c r="L142" i="11"/>
  <c r="L102" i="11"/>
  <c r="K102" i="11"/>
  <c r="K48" i="11"/>
  <c r="L48" i="11"/>
  <c r="L72" i="11"/>
  <c r="K72" i="11"/>
  <c r="L157" i="11"/>
  <c r="K157" i="11"/>
  <c r="K92" i="11"/>
  <c r="L92" i="11"/>
  <c r="K69" i="11"/>
  <c r="L69" i="11"/>
  <c r="K122" i="11"/>
  <c r="L122" i="11"/>
  <c r="L53" i="11"/>
  <c r="K53" i="11"/>
  <c r="K7" i="11"/>
  <c r="L7" i="11"/>
  <c r="L148" i="11"/>
  <c r="K148" i="11"/>
  <c r="K89" i="11"/>
  <c r="L89" i="11"/>
  <c r="K144" i="11"/>
  <c r="L144" i="11"/>
  <c r="K101" i="11"/>
  <c r="L101" i="11"/>
  <c r="K134" i="11"/>
  <c r="L134" i="11"/>
  <c r="L71" i="11"/>
  <c r="K71" i="11"/>
  <c r="K156" i="11"/>
  <c r="L156" i="11"/>
  <c r="K91" i="11"/>
  <c r="L91" i="11"/>
  <c r="K68" i="11"/>
  <c r="L68" i="11"/>
  <c r="K121" i="11"/>
  <c r="L121" i="11"/>
  <c r="K55" i="11"/>
  <c r="L55" i="11"/>
  <c r="L57" i="11"/>
  <c r="K57" i="11"/>
  <c r="K153" i="11"/>
  <c r="L153" i="11"/>
  <c r="L19" i="11"/>
  <c r="K19" i="11"/>
  <c r="K141" i="11"/>
  <c r="L141" i="11"/>
  <c r="L100" i="11"/>
  <c r="K100" i="11"/>
  <c r="L133" i="11"/>
  <c r="K133" i="11"/>
  <c r="L70" i="11"/>
  <c r="K70" i="11"/>
  <c r="K158" i="11"/>
  <c r="L158" i="11"/>
  <c r="K97" i="11"/>
  <c r="L97" i="11"/>
  <c r="L115" i="11"/>
  <c r="K115" i="11"/>
  <c r="K120" i="11"/>
  <c r="L120" i="11"/>
  <c r="L49" i="11"/>
  <c r="K49" i="11"/>
  <c r="K56" i="11"/>
  <c r="L56" i="11"/>
  <c r="L152" i="11"/>
  <c r="K152" i="11"/>
</calcChain>
</file>

<file path=xl/sharedStrings.xml><?xml version="1.0" encoding="utf-8"?>
<sst xmlns="http://schemas.openxmlformats.org/spreadsheetml/2006/main" count="1437" uniqueCount="152">
  <si>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</si>
  <si>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</si>
  <si>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</si>
  <si>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</si>
  <si>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</si>
  <si>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</si>
  <si>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</si>
  <si>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</si>
  <si>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</si>
  <si>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</si>
  <si>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</si>
  <si>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</si>
  <si>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</si>
  <si>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tỉnh 763</t>
  </si>
  <si>
    <t>Các đường còn lại</t>
  </si>
  <si>
    <t>Hồ Trị An</t>
  </si>
  <si>
    <t>TN</t>
  </si>
  <si>
    <t>Quốc lộ 20</t>
  </si>
  <si>
    <t>TN2NT1_D4</t>
  </si>
  <si>
    <t>TN2NT1_D5</t>
  </si>
  <si>
    <t>TN2NT1_D6</t>
  </si>
  <si>
    <t>TN6NT_D1</t>
  </si>
  <si>
    <t>TN6NT_D2</t>
  </si>
  <si>
    <t>Đường Đức Huy - Thanh Bình</t>
  </si>
  <si>
    <t>TN7NT_D1</t>
  </si>
  <si>
    <t>TN7NT_D2</t>
  </si>
  <si>
    <t>TN7NT_D3</t>
  </si>
  <si>
    <t>TN29NT</t>
  </si>
  <si>
    <t>DQ</t>
  </si>
  <si>
    <t>TN30NT</t>
  </si>
  <si>
    <t>TN31NT</t>
  </si>
  <si>
    <t>Đường Vườn Xoài</t>
  </si>
  <si>
    <t>Đường song hành phía Đông Quốc lộ 20</t>
  </si>
  <si>
    <t>TN33NT_D1</t>
  </si>
  <si>
    <t xml:space="preserve">Quốc lộ 20 </t>
  </si>
  <si>
    <t>DQ1NT1_D1</t>
  </si>
  <si>
    <t>DQ1NT1_D4</t>
  </si>
  <si>
    <t>DQ2NT_D1</t>
  </si>
  <si>
    <t>DQ2NT_D2</t>
  </si>
  <si>
    <t>DQ2NT_D3</t>
  </si>
  <si>
    <t>DQ3NT1_D1</t>
  </si>
  <si>
    <t>DQ3NT1_D2</t>
  </si>
  <si>
    <t xml:space="preserve">Đường Cầu Ván </t>
  </si>
  <si>
    <t>DQ17NT_D1</t>
  </si>
  <si>
    <t>DQ17NT_D2</t>
  </si>
  <si>
    <t>Tên Khu tái định cư</t>
  </si>
  <si>
    <t xml:space="preserve"> Giá đất theo Quyết định 86/2024/QĐ-UBND ngày 27/12/2024 </t>
  </si>
  <si>
    <t>Khu tái định cư xã Phú Túc</t>
  </si>
  <si>
    <t>Các đường trong Khu tái định cư xã Phú Túc</t>
  </si>
  <si>
    <t>TN2NT1_D4+1</t>
  </si>
  <si>
    <t>TN2NT1_D4+2</t>
  </si>
  <si>
    <t>TN2NT1_D4+3</t>
  </si>
  <si>
    <t>TN2NT1_D4+4</t>
  </si>
  <si>
    <t>TN2NT1_D5+1</t>
  </si>
  <si>
    <t>TN2NT1_D5+2</t>
  </si>
  <si>
    <t>TN2NT1_D5+3</t>
  </si>
  <si>
    <t>TN2NT1_D5+4</t>
  </si>
  <si>
    <t>TN2NT1_D6+1</t>
  </si>
  <si>
    <t>TN2NT1_D6+2</t>
  </si>
  <si>
    <t>TN2NT1_D6+3</t>
  </si>
  <si>
    <t>TN2NT1_D6+4</t>
  </si>
  <si>
    <t>Đường Bến Nôm</t>
  </si>
  <si>
    <t>Trường Mầm non Hoa Phượng</t>
  </si>
  <si>
    <t>Cầu Đức Huy</t>
  </si>
  <si>
    <t>Đường Thánh Tâm</t>
  </si>
  <si>
    <t>Đường Suối Cạn</t>
  </si>
  <si>
    <t>Đường Mùng 4 tết</t>
  </si>
  <si>
    <t>Xã Thống Nhất</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</si>
  <si>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</si>
  <si>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</si>
  <si>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</si>
  <si>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</si>
  <si>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</si>
  <si>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</si>
  <si>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</si>
  <si>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</si>
  <si>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</si>
  <si>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</si>
  <si>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Suối reo</t>
  </si>
  <si>
    <t>Giá đất trồng rừng sản xuất, nuôi trồng thủy sản hiện hành</t>
  </si>
  <si>
    <t>Giáp ranh xã Gia Kiệm</t>
  </si>
  <si>
    <t/>
  </si>
  <si>
    <t>Đường vào Nhà văn hóa ấp Đức Long 3</t>
  </si>
  <si>
    <t>Đường Cầu Ván</t>
  </si>
  <si>
    <t>Hết ranh đại lý Bưu điện ấp Tân Lập</t>
  </si>
  <si>
    <t>Xã Gia Kiệm</t>
  </si>
  <si>
    <t>Hết Trường THCS Phú Túc</t>
  </si>
  <si>
    <t>Giáp ranh xã Xuân Bắc</t>
  </si>
  <si>
    <t>Đồi 3 (đến ranh hồ Trị An)</t>
  </si>
  <si>
    <t>Ranh giới Trường Mầm non Hoa Phượng</t>
  </si>
  <si>
    <t>Xã Bàu Hàm</t>
  </si>
  <si>
    <t>Suối Tam Bưng</t>
  </si>
  <si>
    <t>Giáp ranh nghĩa địa</t>
  </si>
  <si>
    <t>Bến Cá (đến hết ranh thửa đất số 268, tờ BĐĐC số 109 về bên trái và đến hết ranh thửa đất số 14, tờ BĐĐC số 109 về bên trái)</t>
  </si>
  <si>
    <t>Giáp với hồ Trị An</t>
  </si>
  <si>
    <t>Giáp ranh chùa Trúc Lâm</t>
  </si>
  <si>
    <t>Hết trường PHTH Điểu Cải</t>
  </si>
  <si>
    <t>DQ1NT1_D2,3</t>
  </si>
  <si>
    <t>Hết chợ Túc Trưng</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</si>
  <si>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</si>
  <si>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</si>
  <si>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</si>
  <si>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</si>
  <si>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</si>
  <si>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TN4+1+1Vị trí 1</t>
  </si>
  <si>
    <t>TN4+1+2Vị trí 1</t>
  </si>
  <si>
    <t>TN4+2+2Vị trí 1</t>
  </si>
  <si>
    <t>TN4+2+1Vị trí 1</t>
  </si>
  <si>
    <t>TN4+3+1Vị trí 1</t>
  </si>
  <si>
    <t>TN4+3+2Vị trí 1</t>
  </si>
  <si>
    <t>DQ3+1+1Vị trí 1; DQ4+1+1Vị trí 1</t>
  </si>
  <si>
    <t>DQ3+1+2Vị trí 1; DQ4+1+2Vị trí 1</t>
  </si>
  <si>
    <t>DQ3+3+1Vị trí 1; DQ4+4+1Vị trí 1</t>
  </si>
  <si>
    <t>DQ3+3+2Vị trí 1; DQ4+4+2Vị trí 1</t>
  </si>
  <si>
    <t>Vị trí</t>
  </si>
  <si>
    <t>Xã, phường</t>
  </si>
  <si>
    <t>Đường Nhóm</t>
  </si>
  <si>
    <t>Vị trí 1</t>
  </si>
  <si>
    <t>Xã Thống NhấtVị trí 1220</t>
  </si>
  <si>
    <t>Các đường nhóm I</t>
  </si>
  <si>
    <t>Vị trí 2</t>
  </si>
  <si>
    <t>Xã Thống NhấtVị trí 2200</t>
  </si>
  <si>
    <t>Vị trí 3</t>
  </si>
  <si>
    <t>Xã Thống NhấtVị trí 3180</t>
  </si>
  <si>
    <t>Vị trí 4</t>
  </si>
  <si>
    <t>Xã Thống NhấtVị trí 4160</t>
  </si>
  <si>
    <t>Xã Thống NhấtVị trí 180</t>
  </si>
  <si>
    <t>Xã Thống NhấtVị trí 265</t>
  </si>
  <si>
    <t>Xã Thống NhấtVị trí 360</t>
  </si>
  <si>
    <t>Xã Thống NhấtVị trí 450</t>
  </si>
  <si>
    <t>Xã Thống NhấtVị trí 170</t>
  </si>
  <si>
    <t>Xã Thống NhấtVị trí 255</t>
  </si>
  <si>
    <t>Xã Thống NhấtVị trí 350</t>
  </si>
  <si>
    <t>Xã Thống NhấtVị trí 440</t>
  </si>
  <si>
    <t>Xã Thống NhấtVị trí 1215</t>
  </si>
  <si>
    <t>Các đường nhóm II</t>
  </si>
  <si>
    <t>Xã Thống NhấtVị trí 2190</t>
  </si>
  <si>
    <t>Xã Thống NhấtVị trí 3170</t>
  </si>
  <si>
    <t>Xã Thống NhấtVị trí 4140</t>
  </si>
  <si>
    <t>Xã Thống NhấtVị trí 1210</t>
  </si>
  <si>
    <t>Xã Thống NhấtVị trí 2185</t>
  </si>
  <si>
    <t>Xã Thống NhấtVị trí 3165</t>
  </si>
  <si>
    <t>Xã Thống NhấtVị trí 4130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</si>
  <si>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</si>
  <si>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</si>
  <si>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</si>
  <si>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</si>
  <si>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</si>
  <si>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</si>
  <si>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</si>
  <si>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A.2.42 HỆ SỐ ĐIỀU CHỈNH MỨC BIẾN ĐỘNG THỊ TRƯỜNG CÁC LOẠI ĐẤT NÔNG NGHIỆP
XÃ THỐNG NHẤT, TỈNH ĐỒNG NAI</t>
  </si>
  <si>
    <t>PHỤ LỤC A.1.42 HỆ SỐ ĐIỀU CHỈNH MỨC BIẾN ĐỘNG THỊ TRƯỜNG CÁC LOẠI ĐẤT PHI NÔNG NGHIỆP
XÃ THỐNG NHẤT,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</si>
</sst>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1"/>
      <color theme="1"/>
      <name val="Times New Roman"/>
      <family val="1"/>
    </font>
    <font>
      <sz val="11"/>
      <color theme="1"/>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4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1"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166" fontId="8" fillId="0" borderId="1" xfId="4" applyNumberFormat="1" applyFont="1" applyFill="1" applyBorder="1" applyAlignment="1">
      <alignment horizontal="center" vertical="center" wrapText="1"/>
    </xf>
    <xf numFmtId="166" fontId="8" fillId="0" borderId="1" xfId="1" applyNumberFormat="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1"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3"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8" fillId="0" borderId="0" xfId="0" applyFont="1" applyAlignment="1">
      <alignment vertical="center"/>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1" xfId="1" applyNumberFormat="1" applyFont="1" applyFill="1" applyBorder="1" applyAlignment="1">
      <alignment horizontal="center" vertical="center" wrapText="1"/>
    </xf>
    <xf numFmtId="167" fontId="8" fillId="2" borderId="1" xfId="1" applyNumberFormat="1" applyFont="1" applyFill="1" applyBorder="1" applyAlignment="1">
      <alignment horizontal="center" vertical="center" wrapText="1"/>
    </xf>
    <xf numFmtId="0" fontId="12" fillId="0" borderId="0" xfId="0" applyFont="1" applyAlignment="1">
      <alignment vertical="center" wrapText="1"/>
    </xf>
    <xf numFmtId="0" fontId="4" fillId="3" borderId="0" xfId="0" applyFont="1" applyFill="1" applyAlignment="1">
      <alignment wrapText="1"/>
    </xf>
    <xf numFmtId="0" fontId="19" fillId="0" borderId="0" xfId="0" applyFont="1" applyAlignment="1">
      <alignment horizontal="center" vertical="center" wrapText="1"/>
    </xf>
    <xf numFmtId="0" fontId="20" fillId="0" borderId="0" xfId="0" applyFont="1"/>
    <xf numFmtId="0" fontId="18" fillId="4" borderId="8" xfId="0" applyFont="1" applyFill="1" applyBorder="1" applyAlignment="1">
      <alignment horizontal="center" vertical="center" wrapText="1"/>
    </xf>
    <xf numFmtId="0" fontId="18" fillId="4" borderId="8" xfId="0" applyFont="1" applyFill="1" applyBorder="1" applyAlignment="1">
      <alignment vertical="center" wrapText="1"/>
    </xf>
    <xf numFmtId="0" fontId="16" fillId="4" borderId="8" xfId="0" applyFont="1" applyFill="1" applyBorder="1" applyAlignment="1">
      <alignment horizontal="right" vertical="center" wrapText="1"/>
    </xf>
    <xf numFmtId="0" fontId="16" fillId="4" borderId="8" xfId="0" applyFont="1" applyFill="1" applyBorder="1" applyAlignment="1">
      <alignment horizontal="center" vertical="center" wrapText="1"/>
    </xf>
    <xf numFmtId="3" fontId="18" fillId="4" borderId="8" xfId="0" applyNumberFormat="1" applyFont="1" applyFill="1" applyBorder="1" applyAlignment="1">
      <alignment horizontal="right" vertical="center" wrapText="1"/>
    </xf>
    <xf numFmtId="166" fontId="8" fillId="0" borderId="1" xfId="4" applyNumberFormat="1" applyFont="1" applyBorder="1" applyAlignment="1">
      <alignment horizontal="center" vertical="center" wrapText="1"/>
    </xf>
    <xf numFmtId="166" fontId="8" fillId="0" borderId="1" xfId="1" applyNumberFormat="1" applyFont="1" applyBorder="1" applyAlignment="1">
      <alignment horizontal="center" vertical="center" wrapText="1"/>
    </xf>
    <xf numFmtId="167" fontId="8" fillId="0" borderId="1" xfId="1" applyNumberFormat="1" applyFont="1" applyBorder="1" applyAlignment="1">
      <alignment horizontal="center" vertical="center" wrapText="1"/>
    </xf>
    <xf numFmtId="43"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169" fontId="8" fillId="0" borderId="1" xfId="1" applyNumberFormat="1" applyFont="1" applyBorder="1" applyAlignment="1">
      <alignment horizontal="center" vertical="center" wrapText="1"/>
    </xf>
    <xf numFmtId="2" fontId="8" fillId="0" borderId="1"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37" fontId="12" fillId="0" borderId="0" xfId="0" applyNumberFormat="1" applyFont="1" applyAlignment="1">
      <alignment horizontal="right" vertical="center" wrapText="1"/>
    </xf>
    <xf numFmtId="37" fontId="15" fillId="0" borderId="0" xfId="0" applyNumberFormat="1" applyFont="1" applyAlignment="1">
      <alignment horizontal="right" vertical="center" wrapText="1"/>
    </xf>
    <xf numFmtId="0" fontId="9" fillId="0" borderId="8" xfId="0" applyFont="1" applyBorder="1" applyAlignment="1">
      <alignment vertical="center" wrapText="1"/>
    </xf>
    <xf numFmtId="0" fontId="4" fillId="0" borderId="8" xfId="0" applyFont="1" applyBorder="1" applyAlignment="1">
      <alignment wrapText="1"/>
    </xf>
    <xf numFmtId="0" fontId="9" fillId="3" borderId="8" xfId="0" applyFont="1" applyFill="1" applyBorder="1" applyAlignment="1">
      <alignment vertical="center" wrapText="1"/>
    </xf>
    <xf numFmtId="0" fontId="4" fillId="3" borderId="8" xfId="0" applyFont="1" applyFill="1" applyBorder="1" applyAlignment="1">
      <alignment wrapText="1"/>
    </xf>
    <xf numFmtId="3" fontId="9" fillId="0" borderId="8" xfId="0" applyNumberFormat="1" applyFont="1" applyBorder="1" applyAlignment="1">
      <alignment vertical="center" wrapText="1"/>
    </xf>
    <xf numFmtId="0" fontId="9" fillId="0" borderId="8" xfId="0" applyFont="1" applyBorder="1" applyAlignment="1">
      <alignment wrapText="1"/>
    </xf>
    <xf numFmtId="3" fontId="9" fillId="3" borderId="8" xfId="0" applyNumberFormat="1" applyFont="1" applyFill="1" applyBorder="1" applyAlignment="1">
      <alignment vertical="center" wrapText="1"/>
    </xf>
    <xf numFmtId="0" fontId="9" fillId="3" borderId="8" xfId="0" applyFont="1" applyFill="1" applyBorder="1" applyAlignment="1">
      <alignment wrapText="1"/>
    </xf>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166" fontId="8" fillId="0" borderId="8" xfId="1" applyNumberFormat="1" applyFont="1" applyFill="1" applyBorder="1" applyAlignment="1">
      <alignment horizontal="right" vertical="center" wrapText="1"/>
    </xf>
    <xf numFmtId="0" fontId="8" fillId="0" borderId="8" xfId="0" applyFont="1" applyBorder="1" applyAlignment="1">
      <alignment wrapText="1"/>
    </xf>
    <xf numFmtId="0" fontId="8" fillId="0" borderId="8" xfId="2" applyFont="1" applyBorder="1" applyAlignment="1">
      <alignment horizontal="right" vertical="center"/>
    </xf>
    <xf numFmtId="3" fontId="8" fillId="0" borderId="8" xfId="0" applyNumberFormat="1" applyFont="1" applyBorder="1" applyAlignment="1">
      <alignment horizontal="center" vertical="center" wrapText="1"/>
    </xf>
    <xf numFmtId="0" fontId="8" fillId="0" borderId="8" xfId="8" applyFont="1" applyBorder="1" applyAlignment="1">
      <alignment horizontal="right" vertical="center" wrapText="1"/>
    </xf>
    <xf numFmtId="37" fontId="8" fillId="0" borderId="8" xfId="0" applyNumberFormat="1" applyFont="1" applyBorder="1" applyAlignment="1">
      <alignment horizontal="right" vertical="center" wrapText="1"/>
    </xf>
    <xf numFmtId="3" fontId="8" fillId="0" borderId="0" xfId="0" applyNumberFormat="1" applyFont="1" applyAlignment="1">
      <alignment horizontal="right" wrapText="1"/>
    </xf>
    <xf numFmtId="43" fontId="12"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8" fillId="2" borderId="0" xfId="3" applyFont="1" applyFill="1"/>
    <xf numFmtId="0" fontId="8" fillId="2" borderId="0" xfId="0" applyFont="1" applyFill="1"/>
    <xf numFmtId="0" fontId="8" fillId="2" borderId="1" xfId="0" applyFont="1" applyFill="1" applyBorder="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left" vertical="center" wrapText="1"/>
    </xf>
    <xf numFmtId="3" fontId="8" fillId="2" borderId="1" xfId="0" applyNumberFormat="1" applyFont="1" applyFill="1" applyBorder="1" applyAlignment="1">
      <alignment horizontal="center" vertical="center" wrapText="1"/>
    </xf>
    <xf numFmtId="166" fontId="8" fillId="2" borderId="1" xfId="4" applyNumberFormat="1" applyFont="1" applyFill="1" applyBorder="1" applyAlignment="1">
      <alignment horizontal="center" vertical="center" wrapText="1"/>
    </xf>
    <xf numFmtId="166" fontId="8" fillId="2" borderId="1" xfId="1" applyNumberFormat="1" applyFont="1" applyFill="1" applyBorder="1" applyAlignment="1">
      <alignment horizontal="center" vertical="center" wrapText="1"/>
    </xf>
    <xf numFmtId="43" fontId="8" fillId="2" borderId="1" xfId="1" applyFont="1" applyFill="1" applyBorder="1" applyAlignment="1">
      <alignment horizontal="center" vertical="center" wrapText="1"/>
    </xf>
    <xf numFmtId="169" fontId="8" fillId="2" borderId="1" xfId="1" applyNumberFormat="1" applyFont="1" applyFill="1" applyBorder="1" applyAlignment="1">
      <alignment horizontal="center" vertical="center" wrapText="1"/>
    </xf>
    <xf numFmtId="2" fontId="8" fillId="2" borderId="1" xfId="1" applyNumberFormat="1" applyFont="1" applyFill="1" applyBorder="1" applyAlignment="1">
      <alignment horizontal="left" vertical="center" wrapText="1"/>
    </xf>
    <xf numFmtId="166" fontId="8" fillId="2" borderId="4" xfId="1" applyNumberFormat="1" applyFont="1" applyFill="1" applyBorder="1" applyAlignment="1">
      <alignment horizontal="center" vertical="center" wrapText="1"/>
    </xf>
    <xf numFmtId="166" fontId="8" fillId="2" borderId="5" xfId="1"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21" fillId="0" borderId="8" xfId="0" applyFont="1" applyBorder="1" applyAlignment="1">
      <alignment horizontal="center" vertical="center" wrapText="1"/>
    </xf>
    <xf numFmtId="43" fontId="9" fillId="0" borderId="8" xfId="1" applyFont="1" applyFill="1" applyBorder="1" applyAlignment="1">
      <alignment horizontal="center" vertical="center" wrapText="1"/>
    </xf>
    <xf numFmtId="3" fontId="9" fillId="0" borderId="8" xfId="1" applyNumberFormat="1" applyFont="1" applyFill="1" applyBorder="1" applyAlignment="1">
      <alignment horizontal="center" vertical="center" wrapText="1"/>
    </xf>
    <xf numFmtId="0" fontId="13" fillId="0" borderId="8" xfId="0" applyFont="1" applyBorder="1" applyAlignment="1">
      <alignment horizontal="center" vertical="center" wrapText="1"/>
    </xf>
    <xf numFmtId="37" fontId="9" fillId="0" borderId="8" xfId="6" applyNumberFormat="1" applyFont="1" applyFill="1" applyBorder="1" applyAlignment="1">
      <alignment horizontal="center" vertical="center" wrapText="1"/>
    </xf>
    <xf numFmtId="44" fontId="9" fillId="0" borderId="8" xfId="6" applyFont="1" applyBorder="1" applyAlignment="1">
      <alignment horizontal="center" vertical="center" wrapText="1"/>
    </xf>
    <xf numFmtId="0" fontId="16" fillId="0" borderId="8" xfId="0" applyFont="1" applyBorder="1" applyAlignment="1">
      <alignment horizontal="center" vertical="center" wrapText="1"/>
    </xf>
    <xf numFmtId="43" fontId="16" fillId="0" borderId="8" xfId="1" applyFont="1" applyBorder="1" applyAlignment="1">
      <alignment horizontal="right" vertical="center" wrapText="1"/>
    </xf>
    <xf numFmtId="0" fontId="23" fillId="0" borderId="0" xfId="0" applyFont="1" applyAlignment="1">
      <alignment vertical="center" wrapText="1"/>
    </xf>
    <xf numFmtId="0" fontId="12" fillId="0" borderId="0" xfId="0" applyFont="1" applyAlignment="1">
      <alignment horizontal="right" vertical="center" wrapText="1"/>
    </xf>
    <xf numFmtId="43" fontId="9" fillId="0" borderId="8" xfId="1" applyFont="1" applyFill="1" applyBorder="1" applyAlignment="1">
      <alignment vertical="center" wrapText="1"/>
    </xf>
    <xf numFmtId="3" fontId="9" fillId="0" borderId="8" xfId="1" applyNumberFormat="1" applyFont="1" applyFill="1" applyBorder="1" applyAlignment="1">
      <alignment vertical="center" wrapText="1"/>
    </xf>
    <xf numFmtId="3" fontId="12" fillId="0" borderId="0" xfId="1" applyNumberFormat="1" applyFont="1" applyFill="1" applyAlignment="1">
      <alignment horizontal="right" vertical="center" wrapText="1"/>
    </xf>
    <xf numFmtId="3" fontId="12" fillId="0" borderId="0" xfId="0" applyNumberFormat="1" applyFont="1" applyAlignment="1">
      <alignment horizontal="right" vertical="center" wrapText="1"/>
    </xf>
    <xf numFmtId="43" fontId="12" fillId="0" borderId="0" xfId="1" applyFont="1" applyFill="1" applyAlignment="1">
      <alignment vertical="center" wrapText="1"/>
    </xf>
    <xf numFmtId="3" fontId="8" fillId="0" borderId="8" xfId="1" applyNumberFormat="1" applyFont="1" applyBorder="1" applyAlignment="1">
      <alignment horizontal="right" vertical="center" wrapText="1"/>
    </xf>
    <xf numFmtId="43" fontId="8" fillId="0" borderId="8" xfId="1" applyFont="1" applyFill="1" applyBorder="1" applyAlignment="1">
      <alignment horizontal="right" vertical="center" wrapText="1"/>
    </xf>
    <xf numFmtId="3" fontId="8" fillId="0" borderId="2" xfId="1" applyNumberFormat="1" applyFont="1" applyBorder="1" applyAlignment="1">
      <alignment horizontal="right" vertical="center" wrapText="1"/>
    </xf>
    <xf numFmtId="166" fontId="8" fillId="0" borderId="2" xfId="1" applyNumberFormat="1" applyFont="1" applyBorder="1" applyAlignment="1">
      <alignment horizontal="right" vertical="center" wrapText="1"/>
    </xf>
    <xf numFmtId="43" fontId="8" fillId="0" borderId="2" xfId="1" applyFont="1" applyBorder="1" applyAlignment="1">
      <alignment horizontal="right" vertical="center" wrapText="1"/>
    </xf>
    <xf numFmtId="167" fontId="8" fillId="0" borderId="2" xfId="1" applyNumberFormat="1" applyFont="1" applyBorder="1" applyAlignment="1">
      <alignment horizontal="right" vertical="center" wrapText="1"/>
    </xf>
    <xf numFmtId="3" fontId="1" fillId="0" borderId="0" xfId="0" applyNumberFormat="1" applyFont="1" applyAlignment="1">
      <alignment horizontal="right" vertical="center" wrapText="1"/>
    </xf>
    <xf numFmtId="0" fontId="1" fillId="0" borderId="0" xfId="0" applyFont="1" applyAlignment="1">
      <alignment horizontal="right" vertical="center" wrapText="1"/>
    </xf>
    <xf numFmtId="43" fontId="16" fillId="0" borderId="8" xfId="1" applyFont="1" applyFill="1" applyBorder="1" applyAlignment="1">
      <alignment horizontal="left" vertical="center" wrapText="1"/>
    </xf>
    <xf numFmtId="0" fontId="8" fillId="0" borderId="8" xfId="0" applyFont="1" applyBorder="1" applyAlignment="1">
      <alignmen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37" fontId="24" fillId="0" borderId="0" xfId="0" applyNumberFormat="1" applyFont="1" applyAlignment="1">
      <alignment horizontal="center" vertical="center" wrapText="1"/>
    </xf>
    <xf numFmtId="0" fontId="22" fillId="0" borderId="0" xfId="0" applyFont="1" applyAlignment="1">
      <alignment horizontal="center" vertical="center" wrapText="1"/>
    </xf>
    <xf numFmtId="0" fontId="8" fillId="0" borderId="8" xfId="0" applyFont="1" applyBorder="1" applyAlignment="1">
      <alignment horizontal="left" vertical="center" wrapText="1"/>
    </xf>
    <xf numFmtId="37"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B407DAC-B93D-49E8-8916-3088EF5D94E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FB1F6574-C347-4135-8B80-41BB571AB38E}"/>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60"/>
  <sheetViews>
    <sheetView topLeftCell="E1" zoomScale="70" zoomScaleNormal="70" zoomScaleSheetLayoutView="100" workbookViewId="0">
      <selection activeCell="N27" sqref="N2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7.42578125" style="4" customWidth="1"/>
    <col min="9" max="9" width="29.71093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1" s="57" customFormat="1" ht="39.950000000000003" customHeight="1" x14ac:dyDescent="0.25">
      <c r="A1" s="24" t="s">
        <v>49</v>
      </c>
      <c r="B1" s="24" t="s">
        <v>50</v>
      </c>
      <c r="C1" s="24" t="s">
        <v>51</v>
      </c>
      <c r="D1" s="24" t="s">
        <v>52</v>
      </c>
      <c r="E1" s="57" t="s">
        <v>16</v>
      </c>
      <c r="F1" s="25"/>
      <c r="G1" s="25" t="s">
        <v>18</v>
      </c>
      <c r="H1" s="21" t="s">
        <v>17</v>
      </c>
      <c r="I1" s="21" t="s">
        <v>80</v>
      </c>
      <c r="J1" s="26" t="s">
        <v>34</v>
      </c>
      <c r="K1" s="21" t="s">
        <v>31</v>
      </c>
      <c r="L1" s="27">
        <v>7400</v>
      </c>
      <c r="M1" s="27">
        <v>2200</v>
      </c>
      <c r="N1" s="27">
        <v>1200</v>
      </c>
      <c r="O1" s="25">
        <v>1100</v>
      </c>
      <c r="P1" s="27"/>
      <c r="Q1" s="27"/>
      <c r="R1" s="27"/>
      <c r="S1" s="27"/>
      <c r="T1" s="69" t="s">
        <v>18</v>
      </c>
      <c r="U1" s="70"/>
      <c r="V1" s="70"/>
      <c r="W1" s="70"/>
      <c r="X1" s="70"/>
      <c r="Y1" s="71"/>
      <c r="Z1" s="71"/>
      <c r="AA1" s="71"/>
      <c r="AB1" s="71"/>
      <c r="AC1" s="70"/>
      <c r="AD1" s="70"/>
      <c r="AE1" s="70"/>
      <c r="AF1" s="70"/>
      <c r="AG1" s="72"/>
      <c r="AH1" s="72"/>
      <c r="AI1" s="72"/>
      <c r="AJ1" s="72"/>
      <c r="AK1" s="73">
        <v>3.948855900084189</v>
      </c>
      <c r="AL1" s="73"/>
      <c r="AM1" s="74">
        <v>2.2000000000000002</v>
      </c>
      <c r="AN1" s="70">
        <v>16280.000000000002</v>
      </c>
      <c r="AO1" s="70">
        <v>4840</v>
      </c>
      <c r="AP1" s="70">
        <v>2640</v>
      </c>
      <c r="AQ1" s="70">
        <v>2420</v>
      </c>
      <c r="AR1" s="70">
        <v>16300</v>
      </c>
      <c r="AS1" s="70">
        <v>4800</v>
      </c>
      <c r="AT1" s="70">
        <v>2600</v>
      </c>
      <c r="AU1" s="70">
        <v>2400</v>
      </c>
      <c r="AV1" s="75"/>
      <c r="AW1" s="57" t="s">
        <v>16</v>
      </c>
      <c r="AX1" s="76"/>
      <c r="AY1" s="77">
        <v>240</v>
      </c>
    </row>
    <row r="2" spans="1:51" s="57" customFormat="1" ht="39.950000000000003" customHeight="1" x14ac:dyDescent="0.25">
      <c r="A2" s="24"/>
      <c r="B2" s="24"/>
      <c r="C2" s="24"/>
      <c r="D2" s="24"/>
      <c r="F2" s="25"/>
      <c r="G2" s="25"/>
      <c r="H2" s="40" t="s">
        <v>81</v>
      </c>
      <c r="I2" s="40" t="s">
        <v>81</v>
      </c>
      <c r="J2" s="26"/>
      <c r="K2" s="40" t="s">
        <v>81</v>
      </c>
      <c r="L2" s="27"/>
      <c r="M2" s="27"/>
      <c r="N2" s="27"/>
      <c r="O2" s="25"/>
      <c r="P2" s="27"/>
      <c r="Q2" s="27"/>
      <c r="R2" s="27"/>
      <c r="S2" s="27"/>
      <c r="T2" s="69"/>
      <c r="U2" s="70"/>
      <c r="V2" s="70"/>
      <c r="W2" s="70"/>
      <c r="X2" s="70"/>
      <c r="Y2" s="71"/>
      <c r="Z2" s="71"/>
      <c r="AA2" s="71"/>
      <c r="AB2" s="71"/>
      <c r="AC2" s="70"/>
      <c r="AD2" s="70"/>
      <c r="AE2" s="70"/>
      <c r="AF2" s="70"/>
      <c r="AG2" s="72"/>
      <c r="AH2" s="72"/>
      <c r="AI2" s="72"/>
      <c r="AJ2" s="72"/>
      <c r="AK2" s="73"/>
      <c r="AL2" s="73"/>
      <c r="AM2" s="74"/>
      <c r="AN2" s="70"/>
      <c r="AO2" s="70"/>
      <c r="AP2" s="70"/>
      <c r="AQ2" s="70"/>
      <c r="AR2" s="70"/>
      <c r="AS2" s="70"/>
      <c r="AT2" s="70"/>
      <c r="AU2" s="70"/>
      <c r="AV2" s="75"/>
      <c r="AX2" s="76"/>
      <c r="AY2" s="77"/>
    </row>
    <row r="3" spans="1:51" s="57" customFormat="1" ht="39.950000000000003" customHeight="1" x14ac:dyDescent="0.25">
      <c r="A3" s="24"/>
      <c r="B3" s="24"/>
      <c r="C3" s="24"/>
      <c r="D3" s="24"/>
      <c r="F3" s="25"/>
      <c r="G3" s="25"/>
      <c r="H3" s="40" t="s">
        <v>81</v>
      </c>
      <c r="I3" s="40" t="s">
        <v>81</v>
      </c>
      <c r="J3" s="26"/>
      <c r="K3" s="40" t="s">
        <v>81</v>
      </c>
      <c r="L3" s="27"/>
      <c r="M3" s="27"/>
      <c r="N3" s="27"/>
      <c r="O3" s="25"/>
      <c r="P3" s="27"/>
      <c r="Q3" s="27"/>
      <c r="R3" s="27"/>
      <c r="S3" s="27"/>
      <c r="T3" s="69"/>
      <c r="U3" s="70"/>
      <c r="V3" s="70"/>
      <c r="W3" s="70"/>
      <c r="X3" s="70"/>
      <c r="Y3" s="71"/>
      <c r="Z3" s="71"/>
      <c r="AA3" s="71"/>
      <c r="AB3" s="71"/>
      <c r="AC3" s="70"/>
      <c r="AD3" s="70"/>
      <c r="AE3" s="70"/>
      <c r="AF3" s="70"/>
      <c r="AG3" s="72"/>
      <c r="AH3" s="72"/>
      <c r="AI3" s="72"/>
      <c r="AJ3" s="72"/>
      <c r="AK3" s="73"/>
      <c r="AL3" s="73"/>
      <c r="AM3" s="74"/>
      <c r="AN3" s="70"/>
      <c r="AO3" s="70"/>
      <c r="AP3" s="70"/>
      <c r="AQ3" s="70"/>
      <c r="AR3" s="70"/>
      <c r="AS3" s="70"/>
      <c r="AT3" s="70"/>
      <c r="AU3" s="70"/>
      <c r="AV3" s="75"/>
      <c r="AX3" s="76"/>
      <c r="AY3" s="77"/>
    </row>
    <row r="4" spans="1:51" s="57" customFormat="1" ht="39.950000000000003" customHeight="1" x14ac:dyDescent="0.25">
      <c r="A4" s="24"/>
      <c r="B4" s="24"/>
      <c r="C4" s="24"/>
      <c r="D4" s="24"/>
      <c r="F4" s="25"/>
      <c r="G4" s="25"/>
      <c r="H4" s="40" t="s">
        <v>81</v>
      </c>
      <c r="I4" s="40" t="s">
        <v>81</v>
      </c>
      <c r="J4" s="26"/>
      <c r="K4" s="40" t="s">
        <v>81</v>
      </c>
      <c r="L4" s="27"/>
      <c r="M4" s="27"/>
      <c r="N4" s="27"/>
      <c r="O4" s="25"/>
      <c r="P4" s="27"/>
      <c r="Q4" s="27"/>
      <c r="R4" s="27"/>
      <c r="S4" s="27"/>
      <c r="T4" s="69"/>
      <c r="U4" s="70"/>
      <c r="V4" s="70"/>
      <c r="W4" s="70"/>
      <c r="X4" s="70"/>
      <c r="Y4" s="71"/>
      <c r="Z4" s="71"/>
      <c r="AA4" s="71"/>
      <c r="AB4" s="71"/>
      <c r="AC4" s="70"/>
      <c r="AD4" s="70"/>
      <c r="AE4" s="70"/>
      <c r="AF4" s="70"/>
      <c r="AG4" s="72"/>
      <c r="AH4" s="72"/>
      <c r="AI4" s="72"/>
      <c r="AJ4" s="72"/>
      <c r="AK4" s="73"/>
      <c r="AL4" s="73"/>
      <c r="AM4" s="74"/>
      <c r="AN4" s="70"/>
      <c r="AO4" s="70"/>
      <c r="AP4" s="70"/>
      <c r="AQ4" s="70"/>
      <c r="AR4" s="70"/>
      <c r="AS4" s="70"/>
      <c r="AT4" s="70"/>
      <c r="AU4" s="70"/>
      <c r="AV4" s="75"/>
      <c r="AX4" s="76"/>
      <c r="AY4" s="77"/>
    </row>
    <row r="5" spans="1:51" s="57" customFormat="1" ht="39.950000000000003" customHeight="1" x14ac:dyDescent="0.25">
      <c r="A5" s="24"/>
      <c r="B5" s="24"/>
      <c r="C5" s="24"/>
      <c r="D5" s="24"/>
      <c r="F5" s="25"/>
      <c r="G5" s="25"/>
      <c r="H5" s="40" t="s">
        <v>81</v>
      </c>
      <c r="I5" s="40" t="s">
        <v>81</v>
      </c>
      <c r="J5" s="26"/>
      <c r="K5" s="40" t="s">
        <v>81</v>
      </c>
      <c r="L5" s="27"/>
      <c r="M5" s="27"/>
      <c r="N5" s="27"/>
      <c r="O5" s="25"/>
      <c r="P5" s="27"/>
      <c r="Q5" s="27"/>
      <c r="R5" s="27"/>
      <c r="S5" s="27"/>
      <c r="T5" s="69"/>
      <c r="U5" s="70"/>
      <c r="V5" s="70"/>
      <c r="W5" s="70"/>
      <c r="X5" s="70"/>
      <c r="Y5" s="71"/>
      <c r="Z5" s="71"/>
      <c r="AA5" s="71"/>
      <c r="AB5" s="71"/>
      <c r="AC5" s="70"/>
      <c r="AD5" s="70"/>
      <c r="AE5" s="70"/>
      <c r="AF5" s="70"/>
      <c r="AG5" s="72"/>
      <c r="AH5" s="72"/>
      <c r="AI5" s="72"/>
      <c r="AJ5" s="72"/>
      <c r="AK5" s="73"/>
      <c r="AL5" s="73"/>
      <c r="AM5" s="74"/>
      <c r="AN5" s="70"/>
      <c r="AO5" s="70"/>
      <c r="AP5" s="70"/>
      <c r="AQ5" s="70"/>
      <c r="AR5" s="70"/>
      <c r="AS5" s="70"/>
      <c r="AT5" s="70"/>
      <c r="AU5" s="70"/>
      <c r="AV5" s="75"/>
      <c r="AX5" s="76"/>
      <c r="AY5" s="77"/>
    </row>
    <row r="6" spans="1:51" s="57" customFormat="1" ht="39.950000000000003" customHeight="1" x14ac:dyDescent="0.25">
      <c r="A6" s="24"/>
      <c r="B6" s="24"/>
      <c r="C6" s="24"/>
      <c r="D6" s="24"/>
      <c r="F6" s="25"/>
      <c r="G6" s="25"/>
      <c r="H6" s="40" t="s">
        <v>81</v>
      </c>
      <c r="I6" s="40" t="s">
        <v>81</v>
      </c>
      <c r="J6" s="26"/>
      <c r="K6" s="40" t="s">
        <v>81</v>
      </c>
      <c r="L6" s="27"/>
      <c r="M6" s="27"/>
      <c r="N6" s="27"/>
      <c r="O6" s="25"/>
      <c r="P6" s="27"/>
      <c r="Q6" s="27"/>
      <c r="R6" s="27"/>
      <c r="S6" s="27"/>
      <c r="T6" s="69"/>
      <c r="U6" s="70"/>
      <c r="V6" s="70"/>
      <c r="W6" s="70"/>
      <c r="X6" s="70"/>
      <c r="Y6" s="71"/>
      <c r="Z6" s="71"/>
      <c r="AA6" s="71"/>
      <c r="AB6" s="71"/>
      <c r="AC6" s="70"/>
      <c r="AD6" s="70"/>
      <c r="AE6" s="70"/>
      <c r="AF6" s="70"/>
      <c r="AG6" s="72"/>
      <c r="AH6" s="72"/>
      <c r="AI6" s="72"/>
      <c r="AJ6" s="72"/>
      <c r="AK6" s="73"/>
      <c r="AL6" s="73"/>
      <c r="AM6" s="74"/>
      <c r="AN6" s="70"/>
      <c r="AO6" s="70"/>
      <c r="AP6" s="70"/>
      <c r="AQ6" s="70"/>
      <c r="AR6" s="70"/>
      <c r="AS6" s="70"/>
      <c r="AT6" s="70"/>
      <c r="AU6" s="70"/>
      <c r="AV6" s="75"/>
      <c r="AX6" s="76"/>
      <c r="AY6" s="77"/>
    </row>
    <row r="7" spans="1:51" s="57" customFormat="1" ht="39.950000000000003" customHeight="1" x14ac:dyDescent="0.25">
      <c r="A7" s="24"/>
      <c r="B7" s="24"/>
      <c r="C7" s="24"/>
      <c r="D7" s="24"/>
      <c r="F7" s="25"/>
      <c r="G7" s="25"/>
      <c r="H7" s="40" t="s">
        <v>81</v>
      </c>
      <c r="I7" s="40" t="s">
        <v>81</v>
      </c>
      <c r="J7" s="26"/>
      <c r="K7" s="40" t="s">
        <v>81</v>
      </c>
      <c r="L7" s="27"/>
      <c r="M7" s="27"/>
      <c r="N7" s="27"/>
      <c r="O7" s="25"/>
      <c r="P7" s="27"/>
      <c r="Q7" s="27"/>
      <c r="R7" s="27"/>
      <c r="S7" s="27"/>
      <c r="T7" s="69"/>
      <c r="U7" s="70"/>
      <c r="V7" s="70"/>
      <c r="W7" s="70"/>
      <c r="X7" s="70"/>
      <c r="Y7" s="71"/>
      <c r="Z7" s="71"/>
      <c r="AA7" s="71"/>
      <c r="AB7" s="71"/>
      <c r="AC7" s="70"/>
      <c r="AD7" s="70"/>
      <c r="AE7" s="70"/>
      <c r="AF7" s="70"/>
      <c r="AG7" s="72"/>
      <c r="AH7" s="72"/>
      <c r="AI7" s="72"/>
      <c r="AJ7" s="72"/>
      <c r="AK7" s="73"/>
      <c r="AL7" s="73"/>
      <c r="AM7" s="74"/>
      <c r="AN7" s="70"/>
      <c r="AO7" s="70"/>
      <c r="AP7" s="70"/>
      <c r="AQ7" s="70"/>
      <c r="AR7" s="70"/>
      <c r="AS7" s="70"/>
      <c r="AT7" s="70"/>
      <c r="AU7" s="70"/>
      <c r="AV7" s="75"/>
      <c r="AX7" s="76"/>
      <c r="AY7" s="77"/>
    </row>
    <row r="8" spans="1:51" s="57" customFormat="1" ht="39.950000000000003" customHeight="1" x14ac:dyDescent="0.25">
      <c r="A8" s="24" t="s">
        <v>53</v>
      </c>
      <c r="B8" s="24" t="s">
        <v>54</v>
      </c>
      <c r="C8" s="24" t="s">
        <v>55</v>
      </c>
      <c r="D8" s="24" t="s">
        <v>56</v>
      </c>
      <c r="E8" s="57" t="s">
        <v>16</v>
      </c>
      <c r="F8" s="25"/>
      <c r="G8" s="25" t="s">
        <v>19</v>
      </c>
      <c r="H8" s="21" t="s">
        <v>17</v>
      </c>
      <c r="I8" s="21" t="s">
        <v>31</v>
      </c>
      <c r="J8" s="26" t="s">
        <v>34</v>
      </c>
      <c r="K8" s="21" t="s">
        <v>82</v>
      </c>
      <c r="L8" s="27">
        <v>5600</v>
      </c>
      <c r="M8" s="25">
        <v>1600</v>
      </c>
      <c r="N8" s="25">
        <v>1200</v>
      </c>
      <c r="O8" s="25">
        <v>800</v>
      </c>
      <c r="P8" s="27"/>
      <c r="Q8" s="27"/>
      <c r="R8" s="27"/>
      <c r="S8" s="27"/>
      <c r="T8" s="69" t="s">
        <v>19</v>
      </c>
      <c r="U8" s="70"/>
      <c r="V8" s="70"/>
      <c r="W8" s="70"/>
      <c r="X8" s="70"/>
      <c r="Y8" s="71"/>
      <c r="Z8" s="71"/>
      <c r="AA8" s="71"/>
      <c r="AB8" s="71"/>
      <c r="AC8" s="70"/>
      <c r="AD8" s="70"/>
      <c r="AE8" s="70"/>
      <c r="AF8" s="70"/>
      <c r="AG8" s="72"/>
      <c r="AH8" s="72"/>
      <c r="AI8" s="72"/>
      <c r="AJ8" s="72"/>
      <c r="AK8" s="73">
        <v>3.8512671893044184</v>
      </c>
      <c r="AL8" s="73"/>
      <c r="AM8" s="74">
        <v>2.2000000000000002</v>
      </c>
      <c r="AN8" s="70">
        <v>12320.000000000002</v>
      </c>
      <c r="AO8" s="70">
        <v>3520.0000000000005</v>
      </c>
      <c r="AP8" s="70">
        <v>2640</v>
      </c>
      <c r="AQ8" s="70">
        <v>1760.0000000000002</v>
      </c>
      <c r="AR8" s="70">
        <v>12300</v>
      </c>
      <c r="AS8" s="70">
        <v>3500</v>
      </c>
      <c r="AT8" s="70">
        <v>2600</v>
      </c>
      <c r="AU8" s="70">
        <v>1800</v>
      </c>
      <c r="AV8" s="75"/>
      <c r="AW8" s="57" t="s">
        <v>16</v>
      </c>
      <c r="AX8" s="76"/>
      <c r="AY8" s="77">
        <v>240</v>
      </c>
    </row>
    <row r="9" spans="1:51" s="57" customFormat="1" ht="39.950000000000003" customHeight="1" x14ac:dyDescent="0.25">
      <c r="A9" s="24"/>
      <c r="B9" s="24"/>
      <c r="C9" s="24"/>
      <c r="D9" s="24"/>
      <c r="F9" s="25"/>
      <c r="G9" s="25"/>
      <c r="H9" s="40" t="s">
        <v>81</v>
      </c>
      <c r="I9" s="40" t="s">
        <v>81</v>
      </c>
      <c r="J9" s="26"/>
      <c r="K9" s="40" t="s">
        <v>81</v>
      </c>
      <c r="L9" s="27"/>
      <c r="M9" s="25"/>
      <c r="N9" s="25"/>
      <c r="O9" s="25"/>
      <c r="P9" s="27"/>
      <c r="Q9" s="27"/>
      <c r="R9" s="27"/>
      <c r="S9" s="27"/>
      <c r="T9" s="69"/>
      <c r="U9" s="70"/>
      <c r="V9" s="70"/>
      <c r="W9" s="70"/>
      <c r="X9" s="70"/>
      <c r="Y9" s="71"/>
      <c r="Z9" s="71"/>
      <c r="AA9" s="71"/>
      <c r="AB9" s="71"/>
      <c r="AC9" s="70"/>
      <c r="AD9" s="70"/>
      <c r="AE9" s="70"/>
      <c r="AF9" s="70"/>
      <c r="AG9" s="72"/>
      <c r="AH9" s="72"/>
      <c r="AI9" s="72"/>
      <c r="AJ9" s="72"/>
      <c r="AK9" s="73"/>
      <c r="AL9" s="73"/>
      <c r="AM9" s="74"/>
      <c r="AN9" s="70"/>
      <c r="AO9" s="70"/>
      <c r="AP9" s="70"/>
      <c r="AQ9" s="70"/>
      <c r="AR9" s="70"/>
      <c r="AS9" s="70"/>
      <c r="AT9" s="70"/>
      <c r="AU9" s="70"/>
      <c r="AV9" s="75"/>
      <c r="AX9" s="76"/>
      <c r="AY9" s="77"/>
    </row>
    <row r="10" spans="1:51" s="57" customFormat="1" ht="39.950000000000003" customHeight="1" x14ac:dyDescent="0.25">
      <c r="A10" s="24"/>
      <c r="B10" s="24"/>
      <c r="C10" s="24"/>
      <c r="D10" s="24"/>
      <c r="F10" s="25"/>
      <c r="G10" s="25"/>
      <c r="H10" s="40" t="s">
        <v>81</v>
      </c>
      <c r="I10" s="40" t="s">
        <v>81</v>
      </c>
      <c r="J10" s="26"/>
      <c r="K10" s="40" t="s">
        <v>81</v>
      </c>
      <c r="L10" s="27"/>
      <c r="M10" s="25"/>
      <c r="N10" s="25"/>
      <c r="O10" s="25"/>
      <c r="P10" s="27"/>
      <c r="Q10" s="27"/>
      <c r="R10" s="27"/>
      <c r="S10" s="27"/>
      <c r="T10" s="69"/>
      <c r="U10" s="70"/>
      <c r="V10" s="70"/>
      <c r="W10" s="70"/>
      <c r="X10" s="70"/>
      <c r="Y10" s="71"/>
      <c r="Z10" s="71"/>
      <c r="AA10" s="71"/>
      <c r="AB10" s="71"/>
      <c r="AC10" s="70"/>
      <c r="AD10" s="70"/>
      <c r="AE10" s="70"/>
      <c r="AF10" s="70"/>
      <c r="AG10" s="72"/>
      <c r="AH10" s="72"/>
      <c r="AI10" s="72"/>
      <c r="AJ10" s="72"/>
      <c r="AK10" s="73"/>
      <c r="AL10" s="73"/>
      <c r="AM10" s="74"/>
      <c r="AN10" s="70"/>
      <c r="AO10" s="70"/>
      <c r="AP10" s="70"/>
      <c r="AQ10" s="70"/>
      <c r="AR10" s="70"/>
      <c r="AS10" s="70"/>
      <c r="AT10" s="70"/>
      <c r="AU10" s="70"/>
      <c r="AV10" s="75"/>
      <c r="AX10" s="76"/>
      <c r="AY10" s="77"/>
    </row>
    <row r="11" spans="1:51" s="57" customFormat="1" ht="39.950000000000003" customHeight="1" x14ac:dyDescent="0.25">
      <c r="A11" s="24"/>
      <c r="B11" s="24"/>
      <c r="C11" s="24"/>
      <c r="D11" s="24"/>
      <c r="F11" s="25"/>
      <c r="G11" s="25"/>
      <c r="H11" s="40" t="s">
        <v>81</v>
      </c>
      <c r="I11" s="40" t="s">
        <v>81</v>
      </c>
      <c r="J11" s="26"/>
      <c r="K11" s="40" t="s">
        <v>81</v>
      </c>
      <c r="L11" s="27"/>
      <c r="M11" s="25"/>
      <c r="N11" s="25"/>
      <c r="O11" s="25"/>
      <c r="P11" s="27"/>
      <c r="Q11" s="27"/>
      <c r="R11" s="27"/>
      <c r="S11" s="27"/>
      <c r="T11" s="69"/>
      <c r="U11" s="70"/>
      <c r="V11" s="70"/>
      <c r="W11" s="70"/>
      <c r="X11" s="70"/>
      <c r="Y11" s="71"/>
      <c r="Z11" s="71"/>
      <c r="AA11" s="71"/>
      <c r="AB11" s="71"/>
      <c r="AC11" s="70"/>
      <c r="AD11" s="70"/>
      <c r="AE11" s="70"/>
      <c r="AF11" s="70"/>
      <c r="AG11" s="72"/>
      <c r="AH11" s="72"/>
      <c r="AI11" s="72"/>
      <c r="AJ11" s="72"/>
      <c r="AK11" s="73"/>
      <c r="AL11" s="73"/>
      <c r="AM11" s="74"/>
      <c r="AN11" s="70"/>
      <c r="AO11" s="70"/>
      <c r="AP11" s="70"/>
      <c r="AQ11" s="70"/>
      <c r="AR11" s="70"/>
      <c r="AS11" s="70"/>
      <c r="AT11" s="70"/>
      <c r="AU11" s="70"/>
      <c r="AV11" s="75"/>
      <c r="AX11" s="76"/>
      <c r="AY11" s="77"/>
    </row>
    <row r="12" spans="1:51" s="57" customFormat="1" ht="39.950000000000003" customHeight="1" x14ac:dyDescent="0.25">
      <c r="A12" s="24"/>
      <c r="B12" s="24"/>
      <c r="C12" s="24"/>
      <c r="D12" s="24"/>
      <c r="F12" s="25"/>
      <c r="G12" s="25"/>
      <c r="H12" s="40" t="s">
        <v>81</v>
      </c>
      <c r="I12" s="40" t="s">
        <v>81</v>
      </c>
      <c r="J12" s="26"/>
      <c r="K12" s="40" t="s">
        <v>81</v>
      </c>
      <c r="L12" s="27"/>
      <c r="M12" s="25"/>
      <c r="N12" s="25"/>
      <c r="O12" s="25"/>
      <c r="P12" s="27"/>
      <c r="Q12" s="27"/>
      <c r="R12" s="27"/>
      <c r="S12" s="27"/>
      <c r="T12" s="69"/>
      <c r="U12" s="70"/>
      <c r="V12" s="70"/>
      <c r="W12" s="70"/>
      <c r="X12" s="70"/>
      <c r="Y12" s="71"/>
      <c r="Z12" s="71"/>
      <c r="AA12" s="71"/>
      <c r="AB12" s="71"/>
      <c r="AC12" s="70"/>
      <c r="AD12" s="70"/>
      <c r="AE12" s="70"/>
      <c r="AF12" s="70"/>
      <c r="AG12" s="72"/>
      <c r="AH12" s="72"/>
      <c r="AI12" s="72"/>
      <c r="AJ12" s="72"/>
      <c r="AK12" s="73"/>
      <c r="AL12" s="73"/>
      <c r="AM12" s="74"/>
      <c r="AN12" s="70"/>
      <c r="AO12" s="70"/>
      <c r="AP12" s="70"/>
      <c r="AQ12" s="70"/>
      <c r="AR12" s="70"/>
      <c r="AS12" s="70"/>
      <c r="AT12" s="70"/>
      <c r="AU12" s="70"/>
      <c r="AV12" s="75"/>
      <c r="AX12" s="76"/>
      <c r="AY12" s="77"/>
    </row>
    <row r="13" spans="1:51" s="57" customFormat="1" ht="39.950000000000003" customHeight="1" x14ac:dyDescent="0.25">
      <c r="A13" s="24"/>
      <c r="B13" s="24"/>
      <c r="C13" s="24"/>
      <c r="D13" s="24"/>
      <c r="F13" s="25"/>
      <c r="G13" s="25"/>
      <c r="H13" s="40" t="s">
        <v>81</v>
      </c>
      <c r="I13" s="40" t="s">
        <v>81</v>
      </c>
      <c r="J13" s="26"/>
      <c r="K13" s="40" t="s">
        <v>81</v>
      </c>
      <c r="L13" s="27"/>
      <c r="M13" s="25"/>
      <c r="N13" s="25"/>
      <c r="O13" s="25"/>
      <c r="P13" s="27"/>
      <c r="Q13" s="27"/>
      <c r="R13" s="27"/>
      <c r="S13" s="27"/>
      <c r="T13" s="69"/>
      <c r="U13" s="70"/>
      <c r="V13" s="70"/>
      <c r="W13" s="70"/>
      <c r="X13" s="70"/>
      <c r="Y13" s="71"/>
      <c r="Z13" s="71"/>
      <c r="AA13" s="71"/>
      <c r="AB13" s="71"/>
      <c r="AC13" s="70"/>
      <c r="AD13" s="70"/>
      <c r="AE13" s="70"/>
      <c r="AF13" s="70"/>
      <c r="AG13" s="72"/>
      <c r="AH13" s="72"/>
      <c r="AI13" s="72"/>
      <c r="AJ13" s="72"/>
      <c r="AK13" s="73"/>
      <c r="AL13" s="73"/>
      <c r="AM13" s="74"/>
      <c r="AN13" s="70"/>
      <c r="AO13" s="70"/>
      <c r="AP13" s="70"/>
      <c r="AQ13" s="70"/>
      <c r="AR13" s="70"/>
      <c r="AS13" s="70"/>
      <c r="AT13" s="70"/>
      <c r="AU13" s="70"/>
      <c r="AV13" s="75"/>
      <c r="AX13" s="76"/>
      <c r="AY13" s="77"/>
    </row>
    <row r="14" spans="1:51" s="57" customFormat="1" ht="39.950000000000003" customHeight="1" x14ac:dyDescent="0.25">
      <c r="A14" s="24"/>
      <c r="B14" s="24"/>
      <c r="C14" s="24"/>
      <c r="D14" s="24"/>
      <c r="F14" s="25"/>
      <c r="G14" s="25"/>
      <c r="H14" s="40" t="s">
        <v>81</v>
      </c>
      <c r="I14" s="40" t="s">
        <v>81</v>
      </c>
      <c r="J14" s="26"/>
      <c r="K14" s="40" t="s">
        <v>81</v>
      </c>
      <c r="L14" s="27"/>
      <c r="M14" s="25"/>
      <c r="N14" s="25"/>
      <c r="O14" s="25"/>
      <c r="P14" s="27"/>
      <c r="Q14" s="27"/>
      <c r="R14" s="27"/>
      <c r="S14" s="27"/>
      <c r="T14" s="69"/>
      <c r="U14" s="70"/>
      <c r="V14" s="70"/>
      <c r="W14" s="70"/>
      <c r="X14" s="70"/>
      <c r="Y14" s="71"/>
      <c r="Z14" s="71"/>
      <c r="AA14" s="71"/>
      <c r="AB14" s="71"/>
      <c r="AC14" s="70"/>
      <c r="AD14" s="70"/>
      <c r="AE14" s="70"/>
      <c r="AF14" s="70"/>
      <c r="AG14" s="72"/>
      <c r="AH14" s="72"/>
      <c r="AI14" s="72"/>
      <c r="AJ14" s="72"/>
      <c r="AK14" s="73"/>
      <c r="AL14" s="73"/>
      <c r="AM14" s="74"/>
      <c r="AN14" s="70"/>
      <c r="AO14" s="70"/>
      <c r="AP14" s="70"/>
      <c r="AQ14" s="70"/>
      <c r="AR14" s="70"/>
      <c r="AS14" s="70"/>
      <c r="AT14" s="70"/>
      <c r="AU14" s="70"/>
      <c r="AV14" s="75"/>
      <c r="AX14" s="76"/>
      <c r="AY14" s="77"/>
    </row>
    <row r="15" spans="1:51" s="101" customFormat="1" ht="39" customHeight="1" x14ac:dyDescent="0.25">
      <c r="A15" s="100" t="s">
        <v>57</v>
      </c>
      <c r="B15" s="100" t="s">
        <v>58</v>
      </c>
      <c r="C15" s="100" t="s">
        <v>59</v>
      </c>
      <c r="D15" s="100" t="s">
        <v>60</v>
      </c>
      <c r="E15" s="101" t="s">
        <v>16</v>
      </c>
      <c r="F15" s="102"/>
      <c r="G15" s="102" t="s">
        <v>20</v>
      </c>
      <c r="H15" s="103" t="s">
        <v>17</v>
      </c>
      <c r="I15" s="103" t="s">
        <v>82</v>
      </c>
      <c r="J15" s="104" t="s">
        <v>34</v>
      </c>
      <c r="K15" s="103" t="s">
        <v>32</v>
      </c>
      <c r="L15" s="102">
        <v>3000</v>
      </c>
      <c r="M15" s="102">
        <v>900</v>
      </c>
      <c r="N15" s="102">
        <v>700</v>
      </c>
      <c r="O15" s="102">
        <v>450</v>
      </c>
      <c r="P15" s="105"/>
      <c r="Q15" s="105"/>
      <c r="R15" s="105"/>
      <c r="S15" s="105"/>
      <c r="T15" s="106" t="s">
        <v>20</v>
      </c>
      <c r="U15" s="107"/>
      <c r="V15" s="107"/>
      <c r="W15" s="107"/>
      <c r="X15" s="107"/>
      <c r="Y15" s="59"/>
      <c r="Z15" s="59"/>
      <c r="AA15" s="59"/>
      <c r="AB15" s="59"/>
      <c r="AC15" s="107"/>
      <c r="AD15" s="107"/>
      <c r="AE15" s="107"/>
      <c r="AF15" s="107"/>
      <c r="AG15" s="108"/>
      <c r="AH15" s="108"/>
      <c r="AI15" s="108"/>
      <c r="AJ15" s="108"/>
      <c r="AK15" s="58">
        <v>5.16</v>
      </c>
      <c r="AL15" s="58"/>
      <c r="AM15" s="109">
        <v>2.9</v>
      </c>
      <c r="AN15" s="107">
        <v>8700</v>
      </c>
      <c r="AO15" s="107">
        <v>2610</v>
      </c>
      <c r="AP15" s="107">
        <v>2030</v>
      </c>
      <c r="AQ15" s="107">
        <v>1305</v>
      </c>
      <c r="AR15" s="107">
        <v>8700</v>
      </c>
      <c r="AS15" s="107">
        <v>2600</v>
      </c>
      <c r="AT15" s="107">
        <v>2000</v>
      </c>
      <c r="AU15" s="107">
        <v>1300</v>
      </c>
      <c r="AV15" s="110"/>
      <c r="AW15" s="101" t="s">
        <v>16</v>
      </c>
      <c r="AX15" s="111"/>
      <c r="AY15" s="112"/>
    </row>
    <row r="16" spans="1:51" s="57" customFormat="1" ht="39" customHeight="1" x14ac:dyDescent="0.25">
      <c r="A16" s="24"/>
      <c r="B16" s="24"/>
      <c r="C16" s="24"/>
      <c r="D16" s="24"/>
      <c r="F16" s="25"/>
      <c r="G16" s="25"/>
      <c r="H16" s="40" t="s">
        <v>81</v>
      </c>
      <c r="I16" s="40" t="s">
        <v>81</v>
      </c>
      <c r="J16" s="26"/>
      <c r="K16" s="40" t="s">
        <v>81</v>
      </c>
      <c r="L16" s="25"/>
      <c r="M16" s="25"/>
      <c r="N16" s="25"/>
      <c r="O16" s="25"/>
      <c r="P16" s="27"/>
      <c r="Q16" s="27"/>
      <c r="R16" s="27"/>
      <c r="S16" s="27"/>
      <c r="T16" s="69"/>
      <c r="U16" s="70"/>
      <c r="V16" s="70"/>
      <c r="W16" s="70"/>
      <c r="X16" s="70"/>
      <c r="Y16" s="71"/>
      <c r="Z16" s="71"/>
      <c r="AA16" s="71"/>
      <c r="AB16" s="71"/>
      <c r="AC16" s="70"/>
      <c r="AD16" s="70"/>
      <c r="AE16" s="70"/>
      <c r="AF16" s="70"/>
      <c r="AG16" s="72"/>
      <c r="AH16" s="72"/>
      <c r="AI16" s="72"/>
      <c r="AJ16" s="72"/>
      <c r="AK16" s="73"/>
      <c r="AL16" s="73"/>
      <c r="AM16" s="74"/>
      <c r="AN16" s="70"/>
      <c r="AO16" s="70"/>
      <c r="AP16" s="70"/>
      <c r="AQ16" s="70"/>
      <c r="AR16" s="70"/>
      <c r="AS16" s="70"/>
      <c r="AT16" s="70"/>
      <c r="AU16" s="70"/>
      <c r="AV16" s="75"/>
      <c r="AX16" s="76"/>
      <c r="AY16" s="77"/>
    </row>
    <row r="17" spans="1:51" s="57" customFormat="1" ht="39" customHeight="1" x14ac:dyDescent="0.25">
      <c r="A17" s="24"/>
      <c r="B17" s="24"/>
      <c r="C17" s="24"/>
      <c r="D17" s="24"/>
      <c r="F17" s="25"/>
      <c r="G17" s="25"/>
      <c r="H17" s="40" t="s">
        <v>81</v>
      </c>
      <c r="I17" s="40" t="s">
        <v>81</v>
      </c>
      <c r="J17" s="26"/>
      <c r="K17" s="40" t="s">
        <v>81</v>
      </c>
      <c r="L17" s="25"/>
      <c r="M17" s="25"/>
      <c r="N17" s="25"/>
      <c r="O17" s="25"/>
      <c r="P17" s="27"/>
      <c r="Q17" s="27"/>
      <c r="R17" s="27"/>
      <c r="S17" s="27"/>
      <c r="T17" s="69"/>
      <c r="U17" s="70"/>
      <c r="V17" s="70"/>
      <c r="W17" s="70"/>
      <c r="X17" s="70"/>
      <c r="Y17" s="71"/>
      <c r="Z17" s="71"/>
      <c r="AA17" s="71"/>
      <c r="AB17" s="71"/>
      <c r="AC17" s="70"/>
      <c r="AD17" s="70"/>
      <c r="AE17" s="70"/>
      <c r="AF17" s="70"/>
      <c r="AG17" s="72"/>
      <c r="AH17" s="72"/>
      <c r="AI17" s="72"/>
      <c r="AJ17" s="72"/>
      <c r="AK17" s="73"/>
      <c r="AL17" s="73"/>
      <c r="AM17" s="74"/>
      <c r="AN17" s="70"/>
      <c r="AO17" s="70"/>
      <c r="AP17" s="70"/>
      <c r="AQ17" s="70"/>
      <c r="AR17" s="70"/>
      <c r="AS17" s="70"/>
      <c r="AT17" s="70"/>
      <c r="AU17" s="70"/>
      <c r="AV17" s="75"/>
      <c r="AX17" s="76"/>
      <c r="AY17" s="77"/>
    </row>
    <row r="18" spans="1:51" s="57" customFormat="1" ht="39" customHeight="1" x14ac:dyDescent="0.25">
      <c r="A18" s="24"/>
      <c r="B18" s="24"/>
      <c r="C18" s="24"/>
      <c r="D18" s="24"/>
      <c r="F18" s="25"/>
      <c r="G18" s="25"/>
      <c r="H18" s="40" t="s">
        <v>81</v>
      </c>
      <c r="I18" s="40" t="s">
        <v>81</v>
      </c>
      <c r="J18" s="26"/>
      <c r="K18" s="40" t="s">
        <v>81</v>
      </c>
      <c r="L18" s="25"/>
      <c r="M18" s="25"/>
      <c r="N18" s="25"/>
      <c r="O18" s="25"/>
      <c r="P18" s="27"/>
      <c r="Q18" s="27"/>
      <c r="R18" s="27"/>
      <c r="S18" s="27"/>
      <c r="T18" s="69"/>
      <c r="U18" s="70"/>
      <c r="V18" s="70"/>
      <c r="W18" s="70"/>
      <c r="X18" s="70"/>
      <c r="Y18" s="71"/>
      <c r="Z18" s="71"/>
      <c r="AA18" s="71"/>
      <c r="AB18" s="71"/>
      <c r="AC18" s="70"/>
      <c r="AD18" s="70"/>
      <c r="AE18" s="70"/>
      <c r="AF18" s="70"/>
      <c r="AG18" s="72"/>
      <c r="AH18" s="72"/>
      <c r="AI18" s="72"/>
      <c r="AJ18" s="72"/>
      <c r="AK18" s="73"/>
      <c r="AL18" s="73"/>
      <c r="AM18" s="74"/>
      <c r="AN18" s="70"/>
      <c r="AO18" s="70"/>
      <c r="AP18" s="70"/>
      <c r="AQ18" s="70"/>
      <c r="AR18" s="70"/>
      <c r="AS18" s="70"/>
      <c r="AT18" s="70"/>
      <c r="AU18" s="70"/>
      <c r="AV18" s="75"/>
      <c r="AX18" s="76"/>
      <c r="AY18" s="77"/>
    </row>
    <row r="19" spans="1:51" s="57" customFormat="1" ht="39" customHeight="1" x14ac:dyDescent="0.25">
      <c r="A19" s="24"/>
      <c r="B19" s="24"/>
      <c r="C19" s="24"/>
      <c r="D19" s="24"/>
      <c r="F19" s="25"/>
      <c r="G19" s="25"/>
      <c r="H19" s="40" t="s">
        <v>81</v>
      </c>
      <c r="I19" s="40" t="s">
        <v>81</v>
      </c>
      <c r="J19" s="26"/>
      <c r="K19" s="40" t="s">
        <v>81</v>
      </c>
      <c r="L19" s="25"/>
      <c r="M19" s="25"/>
      <c r="N19" s="25"/>
      <c r="O19" s="25"/>
      <c r="P19" s="27"/>
      <c r="Q19" s="27"/>
      <c r="R19" s="27"/>
      <c r="S19" s="27"/>
      <c r="T19" s="69"/>
      <c r="U19" s="70"/>
      <c r="V19" s="70"/>
      <c r="W19" s="70"/>
      <c r="X19" s="70"/>
      <c r="Y19" s="71"/>
      <c r="Z19" s="71"/>
      <c r="AA19" s="71"/>
      <c r="AB19" s="71"/>
      <c r="AC19" s="70"/>
      <c r="AD19" s="70"/>
      <c r="AE19" s="70"/>
      <c r="AF19" s="70"/>
      <c r="AG19" s="72"/>
      <c r="AH19" s="72"/>
      <c r="AI19" s="72"/>
      <c r="AJ19" s="72"/>
      <c r="AK19" s="73"/>
      <c r="AL19" s="73"/>
      <c r="AM19" s="74"/>
      <c r="AN19" s="70"/>
      <c r="AO19" s="70"/>
      <c r="AP19" s="70"/>
      <c r="AQ19" s="70"/>
      <c r="AR19" s="70"/>
      <c r="AS19" s="70"/>
      <c r="AT19" s="70"/>
      <c r="AU19" s="70"/>
      <c r="AV19" s="75"/>
      <c r="AX19" s="76"/>
      <c r="AY19" s="77"/>
    </row>
    <row r="20" spans="1:51" s="57" customFormat="1" ht="39" customHeight="1" x14ac:dyDescent="0.25">
      <c r="A20" s="24"/>
      <c r="B20" s="24"/>
      <c r="C20" s="24"/>
      <c r="D20" s="24"/>
      <c r="F20" s="25"/>
      <c r="G20" s="25"/>
      <c r="H20" s="40" t="s">
        <v>81</v>
      </c>
      <c r="I20" s="40" t="s">
        <v>81</v>
      </c>
      <c r="J20" s="26"/>
      <c r="K20" s="40" t="s">
        <v>81</v>
      </c>
      <c r="L20" s="25"/>
      <c r="M20" s="25"/>
      <c r="N20" s="25"/>
      <c r="O20" s="25"/>
      <c r="P20" s="27"/>
      <c r="Q20" s="27"/>
      <c r="R20" s="27"/>
      <c r="S20" s="27"/>
      <c r="T20" s="69"/>
      <c r="U20" s="70"/>
      <c r="V20" s="70"/>
      <c r="W20" s="70"/>
      <c r="X20" s="70"/>
      <c r="Y20" s="71"/>
      <c r="Z20" s="71"/>
      <c r="AA20" s="71"/>
      <c r="AB20" s="71"/>
      <c r="AC20" s="70"/>
      <c r="AD20" s="70"/>
      <c r="AE20" s="70"/>
      <c r="AF20" s="70"/>
      <c r="AG20" s="72"/>
      <c r="AH20" s="72"/>
      <c r="AI20" s="72"/>
      <c r="AJ20" s="72"/>
      <c r="AK20" s="73"/>
      <c r="AL20" s="73"/>
      <c r="AM20" s="74"/>
      <c r="AN20" s="70"/>
      <c r="AO20" s="70"/>
      <c r="AP20" s="70"/>
      <c r="AQ20" s="70"/>
      <c r="AR20" s="70"/>
      <c r="AS20" s="70"/>
      <c r="AT20" s="70"/>
      <c r="AU20" s="70"/>
      <c r="AV20" s="75"/>
      <c r="AX20" s="76"/>
      <c r="AY20" s="77"/>
    </row>
    <row r="21" spans="1:51" s="57" customFormat="1" ht="39" customHeight="1" x14ac:dyDescent="0.25">
      <c r="A21" s="24"/>
      <c r="B21" s="24"/>
      <c r="C21" s="24"/>
      <c r="D21" s="24"/>
      <c r="F21" s="25"/>
      <c r="G21" s="25"/>
      <c r="H21" s="40" t="s">
        <v>81</v>
      </c>
      <c r="I21" s="40" t="s">
        <v>81</v>
      </c>
      <c r="J21" s="26"/>
      <c r="K21" s="40" t="s">
        <v>81</v>
      </c>
      <c r="L21" s="25"/>
      <c r="M21" s="25"/>
      <c r="N21" s="25"/>
      <c r="O21" s="25"/>
      <c r="P21" s="27"/>
      <c r="Q21" s="27"/>
      <c r="R21" s="27"/>
      <c r="S21" s="27"/>
      <c r="T21" s="69"/>
      <c r="U21" s="70"/>
      <c r="V21" s="70"/>
      <c r="W21" s="70"/>
      <c r="X21" s="70"/>
      <c r="Y21" s="71"/>
      <c r="Z21" s="71"/>
      <c r="AA21" s="71"/>
      <c r="AB21" s="71"/>
      <c r="AC21" s="70"/>
      <c r="AD21" s="70"/>
      <c r="AE21" s="70"/>
      <c r="AF21" s="70"/>
      <c r="AG21" s="72"/>
      <c r="AH21" s="72"/>
      <c r="AI21" s="72"/>
      <c r="AJ21" s="72"/>
      <c r="AK21" s="73"/>
      <c r="AL21" s="73"/>
      <c r="AM21" s="74"/>
      <c r="AN21" s="70"/>
      <c r="AO21" s="70"/>
      <c r="AP21" s="70"/>
      <c r="AQ21" s="70"/>
      <c r="AR21" s="70"/>
      <c r="AS21" s="70"/>
      <c r="AT21" s="70"/>
      <c r="AU21" s="70"/>
      <c r="AV21" s="75"/>
      <c r="AX21" s="76"/>
      <c r="AY21" s="77"/>
    </row>
    <row r="22" spans="1:51" s="57" customFormat="1" ht="39" customHeight="1" x14ac:dyDescent="0.25">
      <c r="A22" s="24" t="s">
        <v>57</v>
      </c>
      <c r="B22" s="24" t="s">
        <v>58</v>
      </c>
      <c r="C22" s="24" t="s">
        <v>59</v>
      </c>
      <c r="D22" s="24" t="s">
        <v>60</v>
      </c>
      <c r="E22" s="57" t="s">
        <v>16</v>
      </c>
      <c r="F22" s="25"/>
      <c r="G22" s="25" t="s">
        <v>35</v>
      </c>
      <c r="H22" s="21" t="s">
        <v>17</v>
      </c>
      <c r="I22" s="103" t="s">
        <v>32</v>
      </c>
      <c r="J22" s="26" t="s">
        <v>34</v>
      </c>
      <c r="K22" s="21" t="s">
        <v>95</v>
      </c>
      <c r="L22" s="25">
        <v>1400</v>
      </c>
      <c r="M22" s="25">
        <v>600</v>
      </c>
      <c r="N22" s="25">
        <v>400</v>
      </c>
      <c r="O22" s="25">
        <v>200</v>
      </c>
      <c r="P22" s="27"/>
      <c r="Q22" s="27"/>
      <c r="R22" s="27"/>
      <c r="S22" s="27"/>
      <c r="T22" s="69" t="s">
        <v>20</v>
      </c>
      <c r="U22" s="70"/>
      <c r="V22" s="70"/>
      <c r="W22" s="70"/>
      <c r="X22" s="70"/>
      <c r="Y22" s="71"/>
      <c r="Z22" s="71"/>
      <c r="AA22" s="71"/>
      <c r="AB22" s="71"/>
      <c r="AC22" s="70"/>
      <c r="AD22" s="70"/>
      <c r="AE22" s="70"/>
      <c r="AF22" s="70"/>
      <c r="AG22" s="72"/>
      <c r="AH22" s="72"/>
      <c r="AI22" s="72"/>
      <c r="AJ22" s="72"/>
      <c r="AK22" s="73">
        <v>5.16</v>
      </c>
      <c r="AL22" s="73"/>
      <c r="AM22" s="74">
        <v>2.9</v>
      </c>
      <c r="AN22" s="70">
        <v>8700</v>
      </c>
      <c r="AO22" s="70">
        <v>2610</v>
      </c>
      <c r="AP22" s="70">
        <v>2030</v>
      </c>
      <c r="AQ22" s="70">
        <v>1305</v>
      </c>
      <c r="AR22" s="70">
        <v>8700</v>
      </c>
      <c r="AS22" s="70">
        <v>2600</v>
      </c>
      <c r="AT22" s="70">
        <v>2000</v>
      </c>
      <c r="AU22" s="70">
        <v>1300</v>
      </c>
      <c r="AV22" s="75"/>
      <c r="AW22" s="57" t="s">
        <v>16</v>
      </c>
      <c r="AX22" s="76"/>
      <c r="AY22" s="77"/>
    </row>
    <row r="23" spans="1:51" s="57" customFormat="1" ht="39" customHeight="1" x14ac:dyDescent="0.25">
      <c r="A23" s="24"/>
      <c r="B23" s="24"/>
      <c r="C23" s="24"/>
      <c r="D23" s="24"/>
      <c r="F23" s="25"/>
      <c r="G23" s="25"/>
      <c r="H23" s="40" t="s">
        <v>81</v>
      </c>
      <c r="I23" s="40" t="s">
        <v>81</v>
      </c>
      <c r="J23" s="26"/>
      <c r="K23" s="40" t="s">
        <v>81</v>
      </c>
      <c r="L23" s="25"/>
      <c r="M23" s="25"/>
      <c r="N23" s="25"/>
      <c r="O23" s="25"/>
      <c r="P23" s="27"/>
      <c r="Q23" s="27"/>
      <c r="R23" s="27"/>
      <c r="S23" s="27"/>
      <c r="T23" s="69"/>
      <c r="U23" s="70"/>
      <c r="V23" s="70"/>
      <c r="W23" s="70"/>
      <c r="X23" s="70"/>
      <c r="Y23" s="71"/>
      <c r="Z23" s="71"/>
      <c r="AA23" s="71"/>
      <c r="AB23" s="71"/>
      <c r="AC23" s="70"/>
      <c r="AD23" s="70"/>
      <c r="AE23" s="70"/>
      <c r="AF23" s="70"/>
      <c r="AG23" s="72"/>
      <c r="AH23" s="72"/>
      <c r="AI23" s="72"/>
      <c r="AJ23" s="72"/>
      <c r="AK23" s="73"/>
      <c r="AL23" s="73"/>
      <c r="AM23" s="74"/>
      <c r="AN23" s="70"/>
      <c r="AO23" s="70"/>
      <c r="AP23" s="70"/>
      <c r="AQ23" s="70"/>
      <c r="AR23" s="70"/>
      <c r="AS23" s="70"/>
      <c r="AT23" s="70"/>
      <c r="AU23" s="70"/>
      <c r="AV23" s="75"/>
      <c r="AX23" s="76"/>
      <c r="AY23" s="77"/>
    </row>
    <row r="24" spans="1:51" s="57" customFormat="1" ht="39" customHeight="1" x14ac:dyDescent="0.25">
      <c r="A24" s="24"/>
      <c r="B24" s="24"/>
      <c r="C24" s="24"/>
      <c r="D24" s="24"/>
      <c r="F24" s="25"/>
      <c r="G24" s="25"/>
      <c r="H24" s="40" t="s">
        <v>81</v>
      </c>
      <c r="I24" s="40" t="s">
        <v>81</v>
      </c>
      <c r="J24" s="26"/>
      <c r="K24" s="40" t="s">
        <v>81</v>
      </c>
      <c r="L24" s="25"/>
      <c r="M24" s="25"/>
      <c r="N24" s="25"/>
      <c r="O24" s="25"/>
      <c r="P24" s="27"/>
      <c r="Q24" s="27"/>
      <c r="R24" s="27"/>
      <c r="S24" s="27"/>
      <c r="T24" s="69"/>
      <c r="U24" s="70"/>
      <c r="V24" s="70"/>
      <c r="W24" s="70"/>
      <c r="X24" s="70"/>
      <c r="Y24" s="71"/>
      <c r="Z24" s="71"/>
      <c r="AA24" s="71"/>
      <c r="AB24" s="71"/>
      <c r="AC24" s="70"/>
      <c r="AD24" s="70"/>
      <c r="AE24" s="70"/>
      <c r="AF24" s="70"/>
      <c r="AG24" s="72"/>
      <c r="AH24" s="72"/>
      <c r="AI24" s="72"/>
      <c r="AJ24" s="72"/>
      <c r="AK24" s="73"/>
      <c r="AL24" s="73"/>
      <c r="AM24" s="74"/>
      <c r="AN24" s="70"/>
      <c r="AO24" s="70"/>
      <c r="AP24" s="70"/>
      <c r="AQ24" s="70"/>
      <c r="AR24" s="70"/>
      <c r="AS24" s="70"/>
      <c r="AT24" s="70"/>
      <c r="AU24" s="70"/>
      <c r="AV24" s="75"/>
      <c r="AX24" s="76"/>
      <c r="AY24" s="77"/>
    </row>
    <row r="25" spans="1:51" s="57" customFormat="1" ht="39" customHeight="1" x14ac:dyDescent="0.25">
      <c r="A25" s="24"/>
      <c r="B25" s="24"/>
      <c r="C25" s="24"/>
      <c r="D25" s="24"/>
      <c r="F25" s="25"/>
      <c r="G25" s="25"/>
      <c r="H25" s="40" t="s">
        <v>81</v>
      </c>
      <c r="I25" s="40" t="s">
        <v>81</v>
      </c>
      <c r="J25" s="26"/>
      <c r="K25" s="40" t="s">
        <v>81</v>
      </c>
      <c r="L25" s="25"/>
      <c r="M25" s="25"/>
      <c r="N25" s="25"/>
      <c r="O25" s="25"/>
      <c r="P25" s="27"/>
      <c r="Q25" s="27"/>
      <c r="R25" s="27"/>
      <c r="S25" s="27"/>
      <c r="T25" s="69"/>
      <c r="U25" s="70"/>
      <c r="V25" s="70"/>
      <c r="W25" s="70"/>
      <c r="X25" s="70"/>
      <c r="Y25" s="71"/>
      <c r="Z25" s="71"/>
      <c r="AA25" s="71"/>
      <c r="AB25" s="71"/>
      <c r="AC25" s="70"/>
      <c r="AD25" s="70"/>
      <c r="AE25" s="70"/>
      <c r="AF25" s="70"/>
      <c r="AG25" s="72"/>
      <c r="AH25" s="72"/>
      <c r="AI25" s="72"/>
      <c r="AJ25" s="72"/>
      <c r="AK25" s="73"/>
      <c r="AL25" s="73"/>
      <c r="AM25" s="74"/>
      <c r="AN25" s="70"/>
      <c r="AO25" s="70"/>
      <c r="AP25" s="70"/>
      <c r="AQ25" s="70"/>
      <c r="AR25" s="70"/>
      <c r="AS25" s="70"/>
      <c r="AT25" s="70"/>
      <c r="AU25" s="70"/>
      <c r="AV25" s="75"/>
      <c r="AX25" s="76"/>
      <c r="AY25" s="77"/>
    </row>
    <row r="26" spans="1:51" s="57" customFormat="1" ht="39" customHeight="1" x14ac:dyDescent="0.25">
      <c r="A26" s="24"/>
      <c r="B26" s="24"/>
      <c r="C26" s="24"/>
      <c r="D26" s="24"/>
      <c r="F26" s="25"/>
      <c r="G26" s="25"/>
      <c r="H26" s="40" t="s">
        <v>81</v>
      </c>
      <c r="I26" s="40" t="s">
        <v>81</v>
      </c>
      <c r="J26" s="26"/>
      <c r="K26" s="40" t="s">
        <v>81</v>
      </c>
      <c r="L26" s="25"/>
      <c r="M26" s="25"/>
      <c r="N26" s="25"/>
      <c r="O26" s="25"/>
      <c r="P26" s="27"/>
      <c r="Q26" s="27"/>
      <c r="R26" s="27"/>
      <c r="S26" s="27"/>
      <c r="T26" s="69"/>
      <c r="U26" s="70"/>
      <c r="V26" s="70"/>
      <c r="W26" s="70"/>
      <c r="X26" s="70"/>
      <c r="Y26" s="71"/>
      <c r="Z26" s="71"/>
      <c r="AA26" s="71"/>
      <c r="AB26" s="71"/>
      <c r="AC26" s="70"/>
      <c r="AD26" s="70"/>
      <c r="AE26" s="70"/>
      <c r="AF26" s="70"/>
      <c r="AG26" s="72"/>
      <c r="AH26" s="72"/>
      <c r="AI26" s="72"/>
      <c r="AJ26" s="72"/>
      <c r="AK26" s="73"/>
      <c r="AL26" s="73"/>
      <c r="AM26" s="74"/>
      <c r="AN26" s="70"/>
      <c r="AO26" s="70"/>
      <c r="AP26" s="70"/>
      <c r="AQ26" s="70"/>
      <c r="AR26" s="70"/>
      <c r="AS26" s="70"/>
      <c r="AT26" s="70"/>
      <c r="AU26" s="70"/>
      <c r="AV26" s="75"/>
      <c r="AX26" s="76"/>
      <c r="AY26" s="77"/>
    </row>
    <row r="27" spans="1:51" s="57" customFormat="1" ht="39" customHeight="1" x14ac:dyDescent="0.25">
      <c r="A27" s="24"/>
      <c r="B27" s="24"/>
      <c r="C27" s="24"/>
      <c r="D27" s="24"/>
      <c r="F27" s="25"/>
      <c r="G27" s="25"/>
      <c r="H27" s="40" t="s">
        <v>81</v>
      </c>
      <c r="I27" s="40" t="s">
        <v>81</v>
      </c>
      <c r="J27" s="26"/>
      <c r="K27" s="40" t="s">
        <v>81</v>
      </c>
      <c r="L27" s="25"/>
      <c r="M27" s="25"/>
      <c r="N27" s="25"/>
      <c r="O27" s="25"/>
      <c r="P27" s="27"/>
      <c r="Q27" s="27"/>
      <c r="R27" s="27"/>
      <c r="S27" s="27"/>
      <c r="T27" s="69"/>
      <c r="U27" s="70"/>
      <c r="V27" s="70"/>
      <c r="W27" s="70"/>
      <c r="X27" s="70"/>
      <c r="Y27" s="71"/>
      <c r="Z27" s="71"/>
      <c r="AA27" s="71"/>
      <c r="AB27" s="71"/>
      <c r="AC27" s="70"/>
      <c r="AD27" s="70"/>
      <c r="AE27" s="70"/>
      <c r="AF27" s="70"/>
      <c r="AG27" s="72"/>
      <c r="AH27" s="72"/>
      <c r="AI27" s="72"/>
      <c r="AJ27" s="72"/>
      <c r="AK27" s="73"/>
      <c r="AL27" s="73"/>
      <c r="AM27" s="74"/>
      <c r="AN27" s="70"/>
      <c r="AO27" s="70"/>
      <c r="AP27" s="70"/>
      <c r="AQ27" s="70"/>
      <c r="AR27" s="70"/>
      <c r="AS27" s="70"/>
      <c r="AT27" s="70"/>
      <c r="AU27" s="70"/>
      <c r="AV27" s="75"/>
      <c r="AX27" s="76"/>
      <c r="AY27" s="77"/>
    </row>
    <row r="28" spans="1:51" s="57" customFormat="1" ht="39" customHeight="1" x14ac:dyDescent="0.25">
      <c r="A28" s="24"/>
      <c r="B28" s="24"/>
      <c r="C28" s="24"/>
      <c r="D28" s="24"/>
      <c r="F28" s="25"/>
      <c r="G28" s="25"/>
      <c r="H28" s="40" t="s">
        <v>81</v>
      </c>
      <c r="I28" s="40" t="s">
        <v>81</v>
      </c>
      <c r="J28" s="26"/>
      <c r="K28" s="40" t="s">
        <v>81</v>
      </c>
      <c r="L28" s="25"/>
      <c r="M28" s="25"/>
      <c r="N28" s="25"/>
      <c r="O28" s="25"/>
      <c r="P28" s="27"/>
      <c r="Q28" s="27"/>
      <c r="R28" s="27"/>
      <c r="S28" s="27"/>
      <c r="T28" s="69"/>
      <c r="U28" s="70"/>
      <c r="V28" s="70"/>
      <c r="W28" s="70"/>
      <c r="X28" s="70"/>
      <c r="Y28" s="71"/>
      <c r="Z28" s="71"/>
      <c r="AA28" s="71"/>
      <c r="AB28" s="71"/>
      <c r="AC28" s="70"/>
      <c r="AD28" s="70"/>
      <c r="AE28" s="70"/>
      <c r="AF28" s="70"/>
      <c r="AG28" s="72"/>
      <c r="AH28" s="72"/>
      <c r="AI28" s="72"/>
      <c r="AJ28" s="72"/>
      <c r="AK28" s="73"/>
      <c r="AL28" s="73"/>
      <c r="AM28" s="74"/>
      <c r="AN28" s="70"/>
      <c r="AO28" s="70"/>
      <c r="AP28" s="70"/>
      <c r="AQ28" s="70"/>
      <c r="AR28" s="70"/>
      <c r="AS28" s="70"/>
      <c r="AT28" s="70"/>
      <c r="AU28" s="70"/>
      <c r="AV28" s="75"/>
      <c r="AX28" s="76"/>
      <c r="AY28" s="77"/>
    </row>
    <row r="29" spans="1:51" s="57" customFormat="1" ht="39" customHeight="1" x14ac:dyDescent="0.25">
      <c r="A29" s="24" t="s">
        <v>57</v>
      </c>
      <c r="B29" s="24" t="s">
        <v>58</v>
      </c>
      <c r="C29" s="24" t="s">
        <v>59</v>
      </c>
      <c r="D29" s="24" t="s">
        <v>60</v>
      </c>
      <c r="E29" s="57" t="s">
        <v>16</v>
      </c>
      <c r="F29" s="25"/>
      <c r="G29" s="25" t="s">
        <v>97</v>
      </c>
      <c r="H29" s="21" t="s">
        <v>17</v>
      </c>
      <c r="I29" s="21" t="s">
        <v>95</v>
      </c>
      <c r="J29" s="26" t="s">
        <v>34</v>
      </c>
      <c r="K29" s="21" t="s">
        <v>98</v>
      </c>
      <c r="L29" s="27">
        <v>1900</v>
      </c>
      <c r="M29" s="25">
        <v>800</v>
      </c>
      <c r="N29" s="25">
        <v>500</v>
      </c>
      <c r="O29" s="25">
        <v>400</v>
      </c>
      <c r="P29" s="27"/>
      <c r="Q29" s="27"/>
      <c r="R29" s="27"/>
      <c r="S29" s="27"/>
      <c r="T29" s="69" t="s">
        <v>20</v>
      </c>
      <c r="U29" s="70"/>
      <c r="V29" s="70"/>
      <c r="W29" s="70"/>
      <c r="X29" s="70"/>
      <c r="Y29" s="71"/>
      <c r="Z29" s="71"/>
      <c r="AA29" s="71"/>
      <c r="AB29" s="71"/>
      <c r="AC29" s="70"/>
      <c r="AD29" s="70"/>
      <c r="AE29" s="70"/>
      <c r="AF29" s="70"/>
      <c r="AG29" s="72"/>
      <c r="AH29" s="72"/>
      <c r="AI29" s="72"/>
      <c r="AJ29" s="72"/>
      <c r="AK29" s="73">
        <v>5.16</v>
      </c>
      <c r="AL29" s="73"/>
      <c r="AM29" s="74">
        <v>2.9</v>
      </c>
      <c r="AN29" s="70">
        <v>8700</v>
      </c>
      <c r="AO29" s="70">
        <v>2610</v>
      </c>
      <c r="AP29" s="70">
        <v>2030</v>
      </c>
      <c r="AQ29" s="70">
        <v>1305</v>
      </c>
      <c r="AR29" s="70">
        <v>8700</v>
      </c>
      <c r="AS29" s="70">
        <v>2600</v>
      </c>
      <c r="AT29" s="70">
        <v>2000</v>
      </c>
      <c r="AU29" s="70">
        <v>1300</v>
      </c>
      <c r="AV29" s="75"/>
      <c r="AW29" s="57" t="s">
        <v>16</v>
      </c>
      <c r="AX29" s="76"/>
      <c r="AY29" s="77"/>
    </row>
    <row r="30" spans="1:51" s="57" customFormat="1" ht="39" customHeight="1" x14ac:dyDescent="0.25">
      <c r="A30" s="24"/>
      <c r="B30" s="24"/>
      <c r="C30" s="24"/>
      <c r="D30" s="24"/>
      <c r="F30" s="25"/>
      <c r="G30" s="25"/>
      <c r="H30" s="40" t="s">
        <v>81</v>
      </c>
      <c r="I30" s="40" t="s">
        <v>81</v>
      </c>
      <c r="J30" s="26"/>
      <c r="K30" s="40" t="s">
        <v>81</v>
      </c>
      <c r="L30" s="25"/>
      <c r="M30" s="25"/>
      <c r="N30" s="25"/>
      <c r="O30" s="25"/>
      <c r="P30" s="27"/>
      <c r="Q30" s="27"/>
      <c r="R30" s="27"/>
      <c r="S30" s="27"/>
      <c r="T30" s="69"/>
      <c r="U30" s="70"/>
      <c r="V30" s="70"/>
      <c r="W30" s="70"/>
      <c r="X30" s="70"/>
      <c r="Y30" s="71"/>
      <c r="Z30" s="71"/>
      <c r="AA30" s="71"/>
      <c r="AB30" s="71"/>
      <c r="AC30" s="70"/>
      <c r="AD30" s="70"/>
      <c r="AE30" s="70"/>
      <c r="AF30" s="70"/>
      <c r="AG30" s="72"/>
      <c r="AH30" s="72"/>
      <c r="AI30" s="72"/>
      <c r="AJ30" s="72"/>
      <c r="AK30" s="73"/>
      <c r="AL30" s="73"/>
      <c r="AM30" s="74"/>
      <c r="AN30" s="70"/>
      <c r="AO30" s="70"/>
      <c r="AP30" s="70"/>
      <c r="AQ30" s="70"/>
      <c r="AR30" s="70"/>
      <c r="AS30" s="70"/>
      <c r="AT30" s="70"/>
      <c r="AU30" s="70"/>
      <c r="AV30" s="75"/>
      <c r="AX30" s="76"/>
      <c r="AY30" s="77"/>
    </row>
    <row r="31" spans="1:51" s="57" customFormat="1" ht="39" customHeight="1" x14ac:dyDescent="0.25">
      <c r="A31" s="24"/>
      <c r="B31" s="24"/>
      <c r="C31" s="24"/>
      <c r="D31" s="24"/>
      <c r="F31" s="25"/>
      <c r="G31" s="25"/>
      <c r="H31" s="40" t="s">
        <v>81</v>
      </c>
      <c r="I31" s="40" t="s">
        <v>81</v>
      </c>
      <c r="J31" s="26"/>
      <c r="K31" s="40" t="s">
        <v>81</v>
      </c>
      <c r="L31" s="25"/>
      <c r="M31" s="25"/>
      <c r="N31" s="25"/>
      <c r="O31" s="25"/>
      <c r="P31" s="27"/>
      <c r="Q31" s="27"/>
      <c r="R31" s="27"/>
      <c r="S31" s="27"/>
      <c r="T31" s="69"/>
      <c r="U31" s="70"/>
      <c r="V31" s="70"/>
      <c r="W31" s="70"/>
      <c r="X31" s="70"/>
      <c r="Y31" s="71"/>
      <c r="Z31" s="71"/>
      <c r="AA31" s="71"/>
      <c r="AB31" s="71"/>
      <c r="AC31" s="70"/>
      <c r="AD31" s="70"/>
      <c r="AE31" s="70"/>
      <c r="AF31" s="70"/>
      <c r="AG31" s="72"/>
      <c r="AH31" s="72"/>
      <c r="AI31" s="72"/>
      <c r="AJ31" s="72"/>
      <c r="AK31" s="73"/>
      <c r="AL31" s="73"/>
      <c r="AM31" s="74"/>
      <c r="AN31" s="70"/>
      <c r="AO31" s="70"/>
      <c r="AP31" s="70"/>
      <c r="AQ31" s="70"/>
      <c r="AR31" s="70"/>
      <c r="AS31" s="70"/>
      <c r="AT31" s="70"/>
      <c r="AU31" s="70"/>
      <c r="AV31" s="75"/>
      <c r="AX31" s="76"/>
      <c r="AY31" s="77"/>
    </row>
    <row r="32" spans="1:51" s="57" customFormat="1" ht="39" customHeight="1" x14ac:dyDescent="0.25">
      <c r="A32" s="24"/>
      <c r="B32" s="24"/>
      <c r="C32" s="24"/>
      <c r="D32" s="24"/>
      <c r="F32" s="25"/>
      <c r="G32" s="25"/>
      <c r="H32" s="40" t="s">
        <v>81</v>
      </c>
      <c r="I32" s="40" t="s">
        <v>81</v>
      </c>
      <c r="J32" s="26"/>
      <c r="K32" s="40" t="s">
        <v>81</v>
      </c>
      <c r="L32" s="25"/>
      <c r="M32" s="25"/>
      <c r="N32" s="25"/>
      <c r="O32" s="25"/>
      <c r="P32" s="27"/>
      <c r="Q32" s="27"/>
      <c r="R32" s="27"/>
      <c r="S32" s="27"/>
      <c r="T32" s="69"/>
      <c r="U32" s="70"/>
      <c r="V32" s="70"/>
      <c r="W32" s="70"/>
      <c r="X32" s="70"/>
      <c r="Y32" s="71"/>
      <c r="Z32" s="71"/>
      <c r="AA32" s="71"/>
      <c r="AB32" s="71"/>
      <c r="AC32" s="70"/>
      <c r="AD32" s="70"/>
      <c r="AE32" s="70"/>
      <c r="AF32" s="70"/>
      <c r="AG32" s="72"/>
      <c r="AH32" s="72"/>
      <c r="AI32" s="72"/>
      <c r="AJ32" s="72"/>
      <c r="AK32" s="73"/>
      <c r="AL32" s="73"/>
      <c r="AM32" s="74"/>
      <c r="AN32" s="70"/>
      <c r="AO32" s="70"/>
      <c r="AP32" s="70"/>
      <c r="AQ32" s="70"/>
      <c r="AR32" s="70"/>
      <c r="AS32" s="70"/>
      <c r="AT32" s="70"/>
      <c r="AU32" s="70"/>
      <c r="AV32" s="75"/>
      <c r="AX32" s="76"/>
      <c r="AY32" s="77"/>
    </row>
    <row r="33" spans="1:51" s="57" customFormat="1" ht="39" customHeight="1" x14ac:dyDescent="0.25">
      <c r="A33" s="24"/>
      <c r="B33" s="24"/>
      <c r="C33" s="24"/>
      <c r="D33" s="24"/>
      <c r="F33" s="25"/>
      <c r="G33" s="25"/>
      <c r="H33" s="40" t="s">
        <v>81</v>
      </c>
      <c r="I33" s="40" t="s">
        <v>81</v>
      </c>
      <c r="J33" s="26"/>
      <c r="K33" s="40" t="s">
        <v>81</v>
      </c>
      <c r="L33" s="25"/>
      <c r="M33" s="25"/>
      <c r="N33" s="25"/>
      <c r="O33" s="25"/>
      <c r="P33" s="27"/>
      <c r="Q33" s="27"/>
      <c r="R33" s="27"/>
      <c r="S33" s="27"/>
      <c r="T33" s="69"/>
      <c r="U33" s="70"/>
      <c r="V33" s="70"/>
      <c r="W33" s="70"/>
      <c r="X33" s="70"/>
      <c r="Y33" s="71"/>
      <c r="Z33" s="71"/>
      <c r="AA33" s="71"/>
      <c r="AB33" s="71"/>
      <c r="AC33" s="70"/>
      <c r="AD33" s="70"/>
      <c r="AE33" s="70"/>
      <c r="AF33" s="70"/>
      <c r="AG33" s="72"/>
      <c r="AH33" s="72"/>
      <c r="AI33" s="72"/>
      <c r="AJ33" s="72"/>
      <c r="AK33" s="73"/>
      <c r="AL33" s="73"/>
      <c r="AM33" s="74"/>
      <c r="AN33" s="70"/>
      <c r="AO33" s="70"/>
      <c r="AP33" s="70"/>
      <c r="AQ33" s="70"/>
      <c r="AR33" s="70"/>
      <c r="AS33" s="70"/>
      <c r="AT33" s="70"/>
      <c r="AU33" s="70"/>
      <c r="AV33" s="75"/>
      <c r="AX33" s="76"/>
      <c r="AY33" s="77"/>
    </row>
    <row r="34" spans="1:51" s="57" customFormat="1" ht="39" customHeight="1" x14ac:dyDescent="0.25">
      <c r="A34" s="24"/>
      <c r="B34" s="24"/>
      <c r="C34" s="24"/>
      <c r="D34" s="24"/>
      <c r="F34" s="25"/>
      <c r="G34" s="25"/>
      <c r="H34" s="40" t="s">
        <v>81</v>
      </c>
      <c r="I34" s="40" t="s">
        <v>81</v>
      </c>
      <c r="J34" s="26"/>
      <c r="K34" s="40" t="s">
        <v>81</v>
      </c>
      <c r="L34" s="25"/>
      <c r="M34" s="25"/>
      <c r="N34" s="25"/>
      <c r="O34" s="25"/>
      <c r="P34" s="27"/>
      <c r="Q34" s="27"/>
      <c r="R34" s="27"/>
      <c r="S34" s="27"/>
      <c r="T34" s="69"/>
      <c r="U34" s="70"/>
      <c r="V34" s="70"/>
      <c r="W34" s="70"/>
      <c r="X34" s="70"/>
      <c r="Y34" s="71"/>
      <c r="Z34" s="71"/>
      <c r="AA34" s="71"/>
      <c r="AB34" s="71"/>
      <c r="AC34" s="70"/>
      <c r="AD34" s="70"/>
      <c r="AE34" s="70"/>
      <c r="AF34" s="70"/>
      <c r="AG34" s="72"/>
      <c r="AH34" s="72"/>
      <c r="AI34" s="72"/>
      <c r="AJ34" s="72"/>
      <c r="AK34" s="73"/>
      <c r="AL34" s="73"/>
      <c r="AM34" s="74"/>
      <c r="AN34" s="70"/>
      <c r="AO34" s="70"/>
      <c r="AP34" s="70"/>
      <c r="AQ34" s="70"/>
      <c r="AR34" s="70"/>
      <c r="AS34" s="70"/>
      <c r="AT34" s="70"/>
      <c r="AU34" s="70"/>
      <c r="AV34" s="75"/>
      <c r="AX34" s="76"/>
      <c r="AY34" s="77"/>
    </row>
    <row r="35" spans="1:51" s="57" customFormat="1" ht="39" customHeight="1" x14ac:dyDescent="0.25">
      <c r="A35" s="24"/>
      <c r="B35" s="24"/>
      <c r="C35" s="24"/>
      <c r="D35" s="24"/>
      <c r="F35" s="25"/>
      <c r="G35" s="25"/>
      <c r="H35" s="40" t="s">
        <v>81</v>
      </c>
      <c r="I35" s="40" t="s">
        <v>81</v>
      </c>
      <c r="J35" s="26"/>
      <c r="K35" s="40" t="s">
        <v>81</v>
      </c>
      <c r="L35" s="25"/>
      <c r="M35" s="25"/>
      <c r="N35" s="25"/>
      <c r="O35" s="25"/>
      <c r="P35" s="27"/>
      <c r="Q35" s="27"/>
      <c r="R35" s="27"/>
      <c r="S35" s="27"/>
      <c r="T35" s="69"/>
      <c r="U35" s="70"/>
      <c r="V35" s="70"/>
      <c r="W35" s="70"/>
      <c r="X35" s="70"/>
      <c r="Y35" s="71"/>
      <c r="Z35" s="71"/>
      <c r="AA35" s="71"/>
      <c r="AB35" s="71"/>
      <c r="AC35" s="70"/>
      <c r="AD35" s="70"/>
      <c r="AE35" s="70"/>
      <c r="AF35" s="70"/>
      <c r="AG35" s="72"/>
      <c r="AH35" s="72"/>
      <c r="AI35" s="72"/>
      <c r="AJ35" s="72"/>
      <c r="AK35" s="73"/>
      <c r="AL35" s="73"/>
      <c r="AM35" s="74"/>
      <c r="AN35" s="70"/>
      <c r="AO35" s="70"/>
      <c r="AP35" s="70"/>
      <c r="AQ35" s="70"/>
      <c r="AR35" s="70"/>
      <c r="AS35" s="70"/>
      <c r="AT35" s="70"/>
      <c r="AU35" s="70"/>
      <c r="AV35" s="75"/>
      <c r="AX35" s="76"/>
      <c r="AY35" s="77"/>
    </row>
    <row r="36" spans="1:51" s="57" customFormat="1" ht="39" customHeight="1" x14ac:dyDescent="0.25">
      <c r="A36" s="24" t="s">
        <v>57</v>
      </c>
      <c r="B36" s="24" t="s">
        <v>58</v>
      </c>
      <c r="C36" s="24" t="s">
        <v>59</v>
      </c>
      <c r="D36" s="24" t="s">
        <v>60</v>
      </c>
      <c r="E36" s="57" t="s">
        <v>16</v>
      </c>
      <c r="F36" s="25"/>
      <c r="G36" s="25" t="s">
        <v>36</v>
      </c>
      <c r="H36" s="21" t="s">
        <v>17</v>
      </c>
      <c r="I36" s="21" t="s">
        <v>98</v>
      </c>
      <c r="J36" s="26" t="s">
        <v>34</v>
      </c>
      <c r="K36" s="21" t="s">
        <v>96</v>
      </c>
      <c r="L36" s="27">
        <v>3300</v>
      </c>
      <c r="M36" s="27">
        <v>800</v>
      </c>
      <c r="N36" s="27">
        <v>700</v>
      </c>
      <c r="O36" s="25">
        <v>500</v>
      </c>
      <c r="P36" s="27"/>
      <c r="Q36" s="27"/>
      <c r="R36" s="27"/>
      <c r="S36" s="27"/>
      <c r="T36" s="69" t="s">
        <v>20</v>
      </c>
      <c r="U36" s="70"/>
      <c r="V36" s="70"/>
      <c r="W36" s="70"/>
      <c r="X36" s="70"/>
      <c r="Y36" s="71"/>
      <c r="Z36" s="71"/>
      <c r="AA36" s="71"/>
      <c r="AB36" s="71"/>
      <c r="AC36" s="70"/>
      <c r="AD36" s="70"/>
      <c r="AE36" s="70"/>
      <c r="AF36" s="70"/>
      <c r="AG36" s="72"/>
      <c r="AH36" s="72"/>
      <c r="AI36" s="72"/>
      <c r="AJ36" s="72"/>
      <c r="AK36" s="73">
        <v>5.16</v>
      </c>
      <c r="AL36" s="73"/>
      <c r="AM36" s="74">
        <v>2.9</v>
      </c>
      <c r="AN36" s="70">
        <v>8700</v>
      </c>
      <c r="AO36" s="70">
        <v>2610</v>
      </c>
      <c r="AP36" s="70">
        <v>2030</v>
      </c>
      <c r="AQ36" s="70">
        <v>1305</v>
      </c>
      <c r="AR36" s="70">
        <v>8700</v>
      </c>
      <c r="AS36" s="70">
        <v>2600</v>
      </c>
      <c r="AT36" s="70">
        <v>2000</v>
      </c>
      <c r="AU36" s="70">
        <v>1300</v>
      </c>
      <c r="AV36" s="75"/>
      <c r="AW36" s="57" t="s">
        <v>16</v>
      </c>
      <c r="AX36" s="76"/>
      <c r="AY36" s="77"/>
    </row>
    <row r="37" spans="1:51" s="57" customFormat="1" ht="39" customHeight="1" x14ac:dyDescent="0.25">
      <c r="A37" s="24"/>
      <c r="B37" s="24"/>
      <c r="C37" s="24"/>
      <c r="D37" s="24"/>
      <c r="F37" s="25"/>
      <c r="G37" s="25"/>
      <c r="H37" s="40" t="s">
        <v>81</v>
      </c>
      <c r="I37" s="40" t="s">
        <v>81</v>
      </c>
      <c r="J37" s="26"/>
      <c r="K37" s="40" t="s">
        <v>81</v>
      </c>
      <c r="L37" s="25"/>
      <c r="M37" s="25"/>
      <c r="N37" s="25"/>
      <c r="O37" s="25"/>
      <c r="P37" s="27"/>
      <c r="Q37" s="27"/>
      <c r="R37" s="27"/>
      <c r="S37" s="27"/>
      <c r="T37" s="69"/>
      <c r="U37" s="70"/>
      <c r="V37" s="70"/>
      <c r="W37" s="70"/>
      <c r="X37" s="70"/>
      <c r="Y37" s="71"/>
      <c r="Z37" s="71"/>
      <c r="AA37" s="71"/>
      <c r="AB37" s="71"/>
      <c r="AC37" s="70"/>
      <c r="AD37" s="70"/>
      <c r="AE37" s="70"/>
      <c r="AF37" s="70"/>
      <c r="AG37" s="72"/>
      <c r="AH37" s="72"/>
      <c r="AI37" s="72"/>
      <c r="AJ37" s="72"/>
      <c r="AK37" s="73"/>
      <c r="AL37" s="73"/>
      <c r="AM37" s="74"/>
      <c r="AN37" s="70"/>
      <c r="AO37" s="70"/>
      <c r="AP37" s="70"/>
      <c r="AQ37" s="70"/>
      <c r="AR37" s="70"/>
      <c r="AS37" s="70"/>
      <c r="AT37" s="70"/>
      <c r="AU37" s="70"/>
      <c r="AV37" s="75"/>
      <c r="AX37" s="76"/>
      <c r="AY37" s="77"/>
    </row>
    <row r="38" spans="1:51" s="57" customFormat="1" ht="39" customHeight="1" x14ac:dyDescent="0.25">
      <c r="A38" s="24"/>
      <c r="B38" s="24"/>
      <c r="C38" s="24"/>
      <c r="D38" s="24"/>
      <c r="F38" s="25"/>
      <c r="G38" s="25"/>
      <c r="H38" s="40" t="s">
        <v>81</v>
      </c>
      <c r="I38" s="40" t="s">
        <v>81</v>
      </c>
      <c r="J38" s="26"/>
      <c r="K38" s="40" t="s">
        <v>81</v>
      </c>
      <c r="L38" s="25"/>
      <c r="M38" s="25"/>
      <c r="N38" s="25"/>
      <c r="O38" s="25"/>
      <c r="P38" s="27"/>
      <c r="Q38" s="27"/>
      <c r="R38" s="27"/>
      <c r="S38" s="27"/>
      <c r="T38" s="69"/>
      <c r="U38" s="70"/>
      <c r="V38" s="70"/>
      <c r="W38" s="70"/>
      <c r="X38" s="70"/>
      <c r="Y38" s="71"/>
      <c r="Z38" s="71"/>
      <c r="AA38" s="71"/>
      <c r="AB38" s="71"/>
      <c r="AC38" s="70"/>
      <c r="AD38" s="70"/>
      <c r="AE38" s="70"/>
      <c r="AF38" s="70"/>
      <c r="AG38" s="72"/>
      <c r="AH38" s="72"/>
      <c r="AI38" s="72"/>
      <c r="AJ38" s="72"/>
      <c r="AK38" s="73"/>
      <c r="AL38" s="73"/>
      <c r="AM38" s="74"/>
      <c r="AN38" s="70"/>
      <c r="AO38" s="70"/>
      <c r="AP38" s="70"/>
      <c r="AQ38" s="70"/>
      <c r="AR38" s="70"/>
      <c r="AS38" s="70"/>
      <c r="AT38" s="70"/>
      <c r="AU38" s="70"/>
      <c r="AV38" s="75"/>
      <c r="AX38" s="76"/>
      <c r="AY38" s="77"/>
    </row>
    <row r="39" spans="1:51" s="57" customFormat="1" ht="39" customHeight="1" x14ac:dyDescent="0.25">
      <c r="A39" s="24"/>
      <c r="B39" s="24"/>
      <c r="C39" s="24"/>
      <c r="D39" s="24"/>
      <c r="F39" s="25"/>
      <c r="G39" s="25"/>
      <c r="H39" s="40" t="s">
        <v>81</v>
      </c>
      <c r="I39" s="40" t="s">
        <v>81</v>
      </c>
      <c r="J39" s="26"/>
      <c r="K39" s="40" t="s">
        <v>81</v>
      </c>
      <c r="L39" s="25"/>
      <c r="M39" s="25"/>
      <c r="N39" s="25"/>
      <c r="O39" s="25"/>
      <c r="P39" s="27"/>
      <c r="Q39" s="27"/>
      <c r="R39" s="27"/>
      <c r="S39" s="27"/>
      <c r="T39" s="69"/>
      <c r="U39" s="70"/>
      <c r="V39" s="70"/>
      <c r="W39" s="70"/>
      <c r="X39" s="70"/>
      <c r="Y39" s="71"/>
      <c r="Z39" s="71"/>
      <c r="AA39" s="71"/>
      <c r="AB39" s="71"/>
      <c r="AC39" s="70"/>
      <c r="AD39" s="70"/>
      <c r="AE39" s="70"/>
      <c r="AF39" s="70"/>
      <c r="AG39" s="72"/>
      <c r="AH39" s="72"/>
      <c r="AI39" s="72"/>
      <c r="AJ39" s="72"/>
      <c r="AK39" s="73"/>
      <c r="AL39" s="73"/>
      <c r="AM39" s="74"/>
      <c r="AN39" s="70"/>
      <c r="AO39" s="70"/>
      <c r="AP39" s="70"/>
      <c r="AQ39" s="70"/>
      <c r="AR39" s="70"/>
      <c r="AS39" s="70"/>
      <c r="AT39" s="70"/>
      <c r="AU39" s="70"/>
      <c r="AV39" s="75"/>
      <c r="AX39" s="76"/>
      <c r="AY39" s="77"/>
    </row>
    <row r="40" spans="1:51" s="57" customFormat="1" ht="39" customHeight="1" x14ac:dyDescent="0.25">
      <c r="A40" s="24"/>
      <c r="B40" s="24"/>
      <c r="C40" s="24"/>
      <c r="D40" s="24"/>
      <c r="F40" s="25"/>
      <c r="G40" s="25"/>
      <c r="H40" s="40" t="s">
        <v>81</v>
      </c>
      <c r="I40" s="40" t="s">
        <v>81</v>
      </c>
      <c r="J40" s="26"/>
      <c r="K40" s="40" t="s">
        <v>81</v>
      </c>
      <c r="L40" s="25"/>
      <c r="M40" s="25"/>
      <c r="N40" s="25"/>
      <c r="O40" s="25"/>
      <c r="P40" s="27"/>
      <c r="Q40" s="27"/>
      <c r="R40" s="27"/>
      <c r="S40" s="27"/>
      <c r="T40" s="69"/>
      <c r="U40" s="70"/>
      <c r="V40" s="70"/>
      <c r="W40" s="70"/>
      <c r="X40" s="70"/>
      <c r="Y40" s="71"/>
      <c r="Z40" s="71"/>
      <c r="AA40" s="71"/>
      <c r="AB40" s="71"/>
      <c r="AC40" s="70"/>
      <c r="AD40" s="70"/>
      <c r="AE40" s="70"/>
      <c r="AF40" s="70"/>
      <c r="AG40" s="72"/>
      <c r="AH40" s="72"/>
      <c r="AI40" s="72"/>
      <c r="AJ40" s="72"/>
      <c r="AK40" s="73"/>
      <c r="AL40" s="73"/>
      <c r="AM40" s="74"/>
      <c r="AN40" s="70"/>
      <c r="AO40" s="70"/>
      <c r="AP40" s="70"/>
      <c r="AQ40" s="70"/>
      <c r="AR40" s="70"/>
      <c r="AS40" s="70"/>
      <c r="AT40" s="70"/>
      <c r="AU40" s="70"/>
      <c r="AV40" s="75"/>
      <c r="AX40" s="76"/>
      <c r="AY40" s="77"/>
    </row>
    <row r="41" spans="1:51" s="57" customFormat="1" ht="39" customHeight="1" x14ac:dyDescent="0.25">
      <c r="A41" s="24"/>
      <c r="B41" s="24"/>
      <c r="C41" s="24"/>
      <c r="D41" s="24"/>
      <c r="F41" s="25"/>
      <c r="G41" s="25"/>
      <c r="H41" s="40" t="s">
        <v>81</v>
      </c>
      <c r="I41" s="40" t="s">
        <v>81</v>
      </c>
      <c r="J41" s="26"/>
      <c r="K41" s="40" t="s">
        <v>81</v>
      </c>
      <c r="L41" s="25"/>
      <c r="M41" s="25"/>
      <c r="N41" s="25"/>
      <c r="O41" s="25"/>
      <c r="P41" s="27"/>
      <c r="Q41" s="27"/>
      <c r="R41" s="27"/>
      <c r="S41" s="27"/>
      <c r="T41" s="69"/>
      <c r="U41" s="70"/>
      <c r="V41" s="70"/>
      <c r="W41" s="70"/>
      <c r="X41" s="70"/>
      <c r="Y41" s="71"/>
      <c r="Z41" s="71"/>
      <c r="AA41" s="71"/>
      <c r="AB41" s="71"/>
      <c r="AC41" s="70"/>
      <c r="AD41" s="70"/>
      <c r="AE41" s="70"/>
      <c r="AF41" s="70"/>
      <c r="AG41" s="72"/>
      <c r="AH41" s="72"/>
      <c r="AI41" s="72"/>
      <c r="AJ41" s="72"/>
      <c r="AK41" s="73"/>
      <c r="AL41" s="73"/>
      <c r="AM41" s="74"/>
      <c r="AN41" s="70"/>
      <c r="AO41" s="70"/>
      <c r="AP41" s="70"/>
      <c r="AQ41" s="70"/>
      <c r="AR41" s="70"/>
      <c r="AS41" s="70"/>
      <c r="AT41" s="70"/>
      <c r="AU41" s="70"/>
      <c r="AV41" s="75"/>
      <c r="AX41" s="76"/>
      <c r="AY41" s="77"/>
    </row>
    <row r="42" spans="1:51" s="57" customFormat="1" ht="39" customHeight="1" x14ac:dyDescent="0.25">
      <c r="A42" s="24"/>
      <c r="B42" s="24"/>
      <c r="C42" s="24"/>
      <c r="D42" s="24"/>
      <c r="F42" s="25"/>
      <c r="G42" s="25"/>
      <c r="H42" s="40" t="s">
        <v>81</v>
      </c>
      <c r="I42" s="40" t="s">
        <v>81</v>
      </c>
      <c r="J42" s="26"/>
      <c r="K42" s="40" t="s">
        <v>81</v>
      </c>
      <c r="L42" s="25"/>
      <c r="M42" s="25"/>
      <c r="N42" s="25"/>
      <c r="O42" s="25"/>
      <c r="P42" s="27"/>
      <c r="Q42" s="27"/>
      <c r="R42" s="27"/>
      <c r="S42" s="27"/>
      <c r="T42" s="69"/>
      <c r="U42" s="70"/>
      <c r="V42" s="70"/>
      <c r="W42" s="70"/>
      <c r="X42" s="70"/>
      <c r="Y42" s="71"/>
      <c r="Z42" s="71"/>
      <c r="AA42" s="71"/>
      <c r="AB42" s="71"/>
      <c r="AC42" s="70"/>
      <c r="AD42" s="70"/>
      <c r="AE42" s="70"/>
      <c r="AF42" s="70"/>
      <c r="AG42" s="72"/>
      <c r="AH42" s="72"/>
      <c r="AI42" s="72"/>
      <c r="AJ42" s="72"/>
      <c r="AK42" s="73"/>
      <c r="AL42" s="73"/>
      <c r="AM42" s="74"/>
      <c r="AN42" s="70"/>
      <c r="AO42" s="70"/>
      <c r="AP42" s="70"/>
      <c r="AQ42" s="70"/>
      <c r="AR42" s="70"/>
      <c r="AS42" s="70"/>
      <c r="AT42" s="70"/>
      <c r="AU42" s="70"/>
      <c r="AV42" s="75"/>
      <c r="AX42" s="76"/>
      <c r="AY42" s="77"/>
    </row>
    <row r="43" spans="1:51" s="17" customFormat="1" ht="47.25" x14ac:dyDescent="0.25">
      <c r="A43" s="24" t="str">
        <f t="shared" ref="A43:A148" si="0">G43&amp;"+1"</f>
        <v>DQ17NT_D1+1</v>
      </c>
      <c r="B43" s="24" t="str">
        <f t="shared" ref="B43:B148" si="1">G43&amp;"+2"</f>
        <v>DQ17NT_D1+2</v>
      </c>
      <c r="C43" s="24" t="str">
        <f t="shared" ref="C43:C148" si="2">G43&amp;"+3"</f>
        <v>DQ17NT_D1+3</v>
      </c>
      <c r="D43" s="24" t="str">
        <f t="shared" ref="D43:D148" si="3">G43&amp;"+4"</f>
        <v>DQ17NT_D1+4</v>
      </c>
      <c r="E43" s="57" t="s">
        <v>28</v>
      </c>
      <c r="F43" s="25"/>
      <c r="G43" s="25" t="s">
        <v>43</v>
      </c>
      <c r="H43" s="21" t="s">
        <v>83</v>
      </c>
      <c r="I43" s="21" t="s">
        <v>17</v>
      </c>
      <c r="J43" s="26" t="s">
        <v>42</v>
      </c>
      <c r="K43" s="21" t="s">
        <v>84</v>
      </c>
      <c r="L43" s="25">
        <v>1300</v>
      </c>
      <c r="M43" s="25">
        <v>700</v>
      </c>
      <c r="N43" s="25">
        <v>500</v>
      </c>
      <c r="O43" s="25">
        <v>400</v>
      </c>
      <c r="P43" s="27"/>
      <c r="Q43" s="27"/>
      <c r="R43" s="27"/>
      <c r="S43" s="27"/>
      <c r="T43" s="69" t="str">
        <f>G43</f>
        <v>DQ17NT_D1</v>
      </c>
      <c r="U43" s="70"/>
      <c r="V43" s="70"/>
      <c r="W43" s="70"/>
      <c r="X43" s="70"/>
      <c r="Y43" s="71"/>
      <c r="Z43" s="71">
        <f>V43/M43</f>
        <v>0</v>
      </c>
      <c r="AA43" s="71"/>
      <c r="AB43" s="71"/>
      <c r="AC43" s="70"/>
      <c r="AD43" s="70"/>
      <c r="AE43" s="70"/>
      <c r="AF43" s="70"/>
      <c r="AG43" s="72"/>
      <c r="AH43" s="72"/>
      <c r="AI43" s="72"/>
      <c r="AJ43" s="72"/>
      <c r="AK43" s="58">
        <v>9.1821481956011102</v>
      </c>
      <c r="AL43" s="73"/>
      <c r="AM43" s="74" t="e">
        <f>ROUNDDOWN(AK43*#REF!/#REF!,1)</f>
        <v>#REF!</v>
      </c>
      <c r="AN43" s="70" t="e">
        <f t="shared" ref="AN43:AQ148" si="4">L43*$AM43</f>
        <v>#REF!</v>
      </c>
      <c r="AO43" s="70" t="e">
        <f t="shared" si="4"/>
        <v>#REF!</v>
      </c>
      <c r="AP43" s="70" t="e">
        <f t="shared" si="4"/>
        <v>#REF!</v>
      </c>
      <c r="AQ43" s="70" t="e">
        <f t="shared" si="4"/>
        <v>#REF!</v>
      </c>
      <c r="AR43" s="70" t="e">
        <f t="shared" ref="AR43:AU148" si="5">IF(AN43&lt;1000,ROUND(AN43,-1),ROUND(AN43,-2))</f>
        <v>#REF!</v>
      </c>
      <c r="AS43" s="70" t="e">
        <f t="shared" si="5"/>
        <v>#REF!</v>
      </c>
      <c r="AT43" s="70" t="e">
        <f t="shared" si="5"/>
        <v>#REF!</v>
      </c>
      <c r="AU43" s="70" t="e">
        <f t="shared" si="5"/>
        <v>#REF!</v>
      </c>
      <c r="AV43" s="75"/>
      <c r="AW43" s="57" t="s">
        <v>28</v>
      </c>
      <c r="AX43" s="76"/>
      <c r="AY43" s="77"/>
    </row>
    <row r="44" spans="1:51" s="17" customFormat="1" ht="15.75" x14ac:dyDescent="0.25">
      <c r="A44" s="24"/>
      <c r="B44" s="24"/>
      <c r="C44" s="24"/>
      <c r="D44" s="24"/>
      <c r="E44" s="57"/>
      <c r="F44" s="25"/>
      <c r="G44" s="25"/>
      <c r="H44" s="40" t="s">
        <v>81</v>
      </c>
      <c r="I44" s="40" t="s">
        <v>81</v>
      </c>
      <c r="J44" s="26"/>
      <c r="K44" s="40" t="s">
        <v>81</v>
      </c>
      <c r="L44" s="25"/>
      <c r="M44" s="25"/>
      <c r="N44" s="25"/>
      <c r="O44" s="25"/>
      <c r="P44" s="27"/>
      <c r="Q44" s="27"/>
      <c r="R44" s="27"/>
      <c r="S44" s="27"/>
      <c r="T44" s="69"/>
      <c r="U44" s="70"/>
      <c r="V44" s="70"/>
      <c r="W44" s="70"/>
      <c r="X44" s="70"/>
      <c r="Y44" s="71"/>
      <c r="Z44" s="71"/>
      <c r="AA44" s="71"/>
      <c r="AB44" s="71"/>
      <c r="AC44" s="70"/>
      <c r="AD44" s="70"/>
      <c r="AE44" s="70"/>
      <c r="AF44" s="70"/>
      <c r="AG44" s="72"/>
      <c r="AH44" s="72"/>
      <c r="AI44" s="72"/>
      <c r="AJ44" s="72"/>
      <c r="AK44" s="58"/>
      <c r="AL44" s="73"/>
      <c r="AM44" s="74"/>
      <c r="AN44" s="70"/>
      <c r="AO44" s="70"/>
      <c r="AP44" s="70"/>
      <c r="AQ44" s="70"/>
      <c r="AR44" s="70"/>
      <c r="AS44" s="70"/>
      <c r="AT44" s="70"/>
      <c r="AU44" s="70"/>
      <c r="AV44" s="75"/>
      <c r="AW44" s="57"/>
      <c r="AX44" s="76"/>
      <c r="AY44" s="77"/>
    </row>
    <row r="45" spans="1:51" s="17" customFormat="1" ht="15.75" x14ac:dyDescent="0.25">
      <c r="A45" s="24"/>
      <c r="B45" s="24"/>
      <c r="C45" s="24"/>
      <c r="D45" s="24"/>
      <c r="E45" s="57"/>
      <c r="F45" s="25"/>
      <c r="G45" s="25"/>
      <c r="H45" s="40" t="s">
        <v>81</v>
      </c>
      <c r="I45" s="40" t="s">
        <v>81</v>
      </c>
      <c r="J45" s="26"/>
      <c r="K45" s="40" t="s">
        <v>81</v>
      </c>
      <c r="L45" s="25"/>
      <c r="M45" s="25"/>
      <c r="N45" s="25"/>
      <c r="O45" s="25"/>
      <c r="P45" s="27"/>
      <c r="Q45" s="27"/>
      <c r="R45" s="27"/>
      <c r="S45" s="27"/>
      <c r="T45" s="69"/>
      <c r="U45" s="70"/>
      <c r="V45" s="70"/>
      <c r="W45" s="70"/>
      <c r="X45" s="70"/>
      <c r="Y45" s="71"/>
      <c r="Z45" s="71"/>
      <c r="AA45" s="71"/>
      <c r="AB45" s="71"/>
      <c r="AC45" s="70"/>
      <c r="AD45" s="70"/>
      <c r="AE45" s="70"/>
      <c r="AF45" s="70"/>
      <c r="AG45" s="72"/>
      <c r="AH45" s="72"/>
      <c r="AI45" s="72"/>
      <c r="AJ45" s="72"/>
      <c r="AK45" s="58"/>
      <c r="AL45" s="73"/>
      <c r="AM45" s="74"/>
      <c r="AN45" s="70"/>
      <c r="AO45" s="70"/>
      <c r="AP45" s="70"/>
      <c r="AQ45" s="70"/>
      <c r="AR45" s="70"/>
      <c r="AS45" s="70"/>
      <c r="AT45" s="70"/>
      <c r="AU45" s="70"/>
      <c r="AV45" s="75"/>
      <c r="AW45" s="57"/>
      <c r="AX45" s="76"/>
      <c r="AY45" s="77"/>
    </row>
    <row r="46" spans="1:51" s="17" customFormat="1" ht="15.75" x14ac:dyDescent="0.25">
      <c r="A46" s="24"/>
      <c r="B46" s="24"/>
      <c r="C46" s="24"/>
      <c r="D46" s="24"/>
      <c r="E46" s="57"/>
      <c r="F46" s="25"/>
      <c r="G46" s="25"/>
      <c r="H46" s="40" t="s">
        <v>81</v>
      </c>
      <c r="I46" s="40" t="s">
        <v>81</v>
      </c>
      <c r="J46" s="26"/>
      <c r="K46" s="40" t="s">
        <v>81</v>
      </c>
      <c r="L46" s="25"/>
      <c r="M46" s="25"/>
      <c r="N46" s="25"/>
      <c r="O46" s="25"/>
      <c r="P46" s="27"/>
      <c r="Q46" s="27"/>
      <c r="R46" s="27"/>
      <c r="S46" s="27"/>
      <c r="T46" s="69"/>
      <c r="U46" s="70"/>
      <c r="V46" s="70"/>
      <c r="W46" s="70"/>
      <c r="X46" s="70"/>
      <c r="Y46" s="71"/>
      <c r="Z46" s="71"/>
      <c r="AA46" s="71"/>
      <c r="AB46" s="71"/>
      <c r="AC46" s="70"/>
      <c r="AD46" s="70"/>
      <c r="AE46" s="70"/>
      <c r="AF46" s="70"/>
      <c r="AG46" s="72"/>
      <c r="AH46" s="72"/>
      <c r="AI46" s="72"/>
      <c r="AJ46" s="72"/>
      <c r="AK46" s="58"/>
      <c r="AL46" s="73"/>
      <c r="AM46" s="74"/>
      <c r="AN46" s="70"/>
      <c r="AO46" s="70"/>
      <c r="AP46" s="70"/>
      <c r="AQ46" s="70"/>
      <c r="AR46" s="70"/>
      <c r="AS46" s="70"/>
      <c r="AT46" s="70"/>
      <c r="AU46" s="70"/>
      <c r="AV46" s="75"/>
      <c r="AW46" s="57"/>
      <c r="AX46" s="76"/>
      <c r="AY46" s="77"/>
    </row>
    <row r="47" spans="1:51" s="17" customFormat="1" ht="15.75" x14ac:dyDescent="0.25">
      <c r="A47" s="24"/>
      <c r="B47" s="24"/>
      <c r="C47" s="24"/>
      <c r="D47" s="24"/>
      <c r="E47" s="57"/>
      <c r="F47" s="25"/>
      <c r="G47" s="25"/>
      <c r="H47" s="40" t="s">
        <v>81</v>
      </c>
      <c r="I47" s="40" t="s">
        <v>81</v>
      </c>
      <c r="J47" s="26"/>
      <c r="K47" s="40" t="s">
        <v>81</v>
      </c>
      <c r="L47" s="25"/>
      <c r="M47" s="25"/>
      <c r="N47" s="25"/>
      <c r="O47" s="25"/>
      <c r="P47" s="27"/>
      <c r="Q47" s="27"/>
      <c r="R47" s="27"/>
      <c r="S47" s="27"/>
      <c r="T47" s="69"/>
      <c r="U47" s="70"/>
      <c r="V47" s="70"/>
      <c r="W47" s="70"/>
      <c r="X47" s="70"/>
      <c r="Y47" s="71"/>
      <c r="Z47" s="71"/>
      <c r="AA47" s="71"/>
      <c r="AB47" s="71"/>
      <c r="AC47" s="70"/>
      <c r="AD47" s="70"/>
      <c r="AE47" s="70"/>
      <c r="AF47" s="70"/>
      <c r="AG47" s="72"/>
      <c r="AH47" s="72"/>
      <c r="AI47" s="72"/>
      <c r="AJ47" s="72"/>
      <c r="AK47" s="58"/>
      <c r="AL47" s="73"/>
      <c r="AM47" s="74"/>
      <c r="AN47" s="70"/>
      <c r="AO47" s="70"/>
      <c r="AP47" s="70"/>
      <c r="AQ47" s="70"/>
      <c r="AR47" s="70"/>
      <c r="AS47" s="70"/>
      <c r="AT47" s="70"/>
      <c r="AU47" s="70"/>
      <c r="AV47" s="75"/>
      <c r="AW47" s="57"/>
      <c r="AX47" s="76"/>
      <c r="AY47" s="77"/>
    </row>
    <row r="48" spans="1:51" s="17" customFormat="1" ht="15.75" x14ac:dyDescent="0.25">
      <c r="A48" s="24"/>
      <c r="B48" s="24"/>
      <c r="C48" s="24"/>
      <c r="D48" s="24"/>
      <c r="E48" s="57"/>
      <c r="F48" s="25"/>
      <c r="G48" s="25"/>
      <c r="H48" s="40" t="s">
        <v>81</v>
      </c>
      <c r="I48" s="40" t="s">
        <v>81</v>
      </c>
      <c r="J48" s="26"/>
      <c r="K48" s="40" t="s">
        <v>81</v>
      </c>
      <c r="L48" s="25"/>
      <c r="M48" s="25"/>
      <c r="N48" s="25"/>
      <c r="O48" s="25"/>
      <c r="P48" s="27"/>
      <c r="Q48" s="27"/>
      <c r="R48" s="27"/>
      <c r="S48" s="27"/>
      <c r="T48" s="69"/>
      <c r="U48" s="70"/>
      <c r="V48" s="70"/>
      <c r="W48" s="70"/>
      <c r="X48" s="70"/>
      <c r="Y48" s="71"/>
      <c r="Z48" s="71"/>
      <c r="AA48" s="71"/>
      <c r="AB48" s="71"/>
      <c r="AC48" s="70"/>
      <c r="AD48" s="70"/>
      <c r="AE48" s="70"/>
      <c r="AF48" s="70"/>
      <c r="AG48" s="72"/>
      <c r="AH48" s="72"/>
      <c r="AI48" s="72"/>
      <c r="AJ48" s="72"/>
      <c r="AK48" s="58"/>
      <c r="AL48" s="73"/>
      <c r="AM48" s="74"/>
      <c r="AN48" s="70"/>
      <c r="AO48" s="70"/>
      <c r="AP48" s="70"/>
      <c r="AQ48" s="70"/>
      <c r="AR48" s="70"/>
      <c r="AS48" s="70"/>
      <c r="AT48" s="70"/>
      <c r="AU48" s="70"/>
      <c r="AV48" s="75"/>
      <c r="AW48" s="57"/>
      <c r="AX48" s="76"/>
      <c r="AY48" s="77"/>
    </row>
    <row r="49" spans="1:51" s="17" customFormat="1" ht="15.75" x14ac:dyDescent="0.25">
      <c r="A49" s="24"/>
      <c r="B49" s="24"/>
      <c r="C49" s="24"/>
      <c r="D49" s="24"/>
      <c r="E49" s="57"/>
      <c r="F49" s="25"/>
      <c r="G49" s="25"/>
      <c r="H49" s="40" t="s">
        <v>81</v>
      </c>
      <c r="I49" s="40" t="s">
        <v>81</v>
      </c>
      <c r="J49" s="26"/>
      <c r="K49" s="40" t="s">
        <v>81</v>
      </c>
      <c r="L49" s="25"/>
      <c r="M49" s="25"/>
      <c r="N49" s="25"/>
      <c r="O49" s="25"/>
      <c r="P49" s="27"/>
      <c r="Q49" s="27"/>
      <c r="R49" s="27"/>
      <c r="S49" s="27"/>
      <c r="T49" s="69"/>
      <c r="U49" s="70"/>
      <c r="V49" s="70"/>
      <c r="W49" s="70"/>
      <c r="X49" s="70"/>
      <c r="Y49" s="71"/>
      <c r="Z49" s="71"/>
      <c r="AA49" s="71"/>
      <c r="AB49" s="71"/>
      <c r="AC49" s="70"/>
      <c r="AD49" s="70"/>
      <c r="AE49" s="70"/>
      <c r="AF49" s="70"/>
      <c r="AG49" s="72"/>
      <c r="AH49" s="72"/>
      <c r="AI49" s="72"/>
      <c r="AJ49" s="72"/>
      <c r="AK49" s="58"/>
      <c r="AL49" s="73"/>
      <c r="AM49" s="74"/>
      <c r="AN49" s="70"/>
      <c r="AO49" s="70"/>
      <c r="AP49" s="70"/>
      <c r="AQ49" s="70"/>
      <c r="AR49" s="70"/>
      <c r="AS49" s="70"/>
      <c r="AT49" s="70"/>
      <c r="AU49" s="70"/>
      <c r="AV49" s="75"/>
      <c r="AW49" s="57"/>
      <c r="AX49" s="76"/>
      <c r="AY49" s="77"/>
    </row>
    <row r="50" spans="1:51" s="17" customFormat="1" ht="47.25" x14ac:dyDescent="0.25">
      <c r="A50" s="24" t="str">
        <f t="shared" si="0"/>
        <v>DQ17NT_D2+1</v>
      </c>
      <c r="B50" s="24" t="str">
        <f t="shared" si="1"/>
        <v>DQ17NT_D2+2</v>
      </c>
      <c r="C50" s="24" t="str">
        <f t="shared" si="2"/>
        <v>DQ17NT_D2+3</v>
      </c>
      <c r="D50" s="24" t="str">
        <f t="shared" si="3"/>
        <v>DQ17NT_D2+4</v>
      </c>
      <c r="E50" s="57" t="s">
        <v>28</v>
      </c>
      <c r="F50" s="25"/>
      <c r="G50" s="25" t="s">
        <v>44</v>
      </c>
      <c r="H50" s="21" t="s">
        <v>83</v>
      </c>
      <c r="I50" s="21" t="s">
        <v>84</v>
      </c>
      <c r="J50" s="26" t="s">
        <v>42</v>
      </c>
      <c r="K50" s="21" t="s">
        <v>85</v>
      </c>
      <c r="L50" s="25">
        <v>700</v>
      </c>
      <c r="M50" s="25">
        <v>300</v>
      </c>
      <c r="N50" s="25">
        <v>200</v>
      </c>
      <c r="O50" s="25">
        <v>110</v>
      </c>
      <c r="P50" s="27"/>
      <c r="Q50" s="27"/>
      <c r="R50" s="27"/>
      <c r="S50" s="27"/>
      <c r="T50" s="69" t="str">
        <f>G50</f>
        <v>DQ17NT_D2</v>
      </c>
      <c r="U50" s="70"/>
      <c r="V50" s="70"/>
      <c r="W50" s="70"/>
      <c r="X50" s="70"/>
      <c r="Y50" s="71">
        <f>U50/L50</f>
        <v>0</v>
      </c>
      <c r="Z50" s="71">
        <f>V50/M50</f>
        <v>0</v>
      </c>
      <c r="AA50" s="71"/>
      <c r="AB50" s="71"/>
      <c r="AC50" s="70"/>
      <c r="AD50" s="70"/>
      <c r="AE50" s="70"/>
      <c r="AF50" s="70"/>
      <c r="AG50" s="72"/>
      <c r="AH50" s="72"/>
      <c r="AI50" s="72"/>
      <c r="AJ50" s="72"/>
      <c r="AK50" s="58">
        <v>11.347809745966197</v>
      </c>
      <c r="AL50" s="73"/>
      <c r="AM50" s="74" t="e">
        <f>ROUNDDOWN(AK50*#REF!/#REF!,1)</f>
        <v>#REF!</v>
      </c>
      <c r="AN50" s="70" t="e">
        <f t="shared" si="4"/>
        <v>#REF!</v>
      </c>
      <c r="AO50" s="70" t="e">
        <f t="shared" si="4"/>
        <v>#REF!</v>
      </c>
      <c r="AP50" s="70" t="e">
        <f t="shared" si="4"/>
        <v>#REF!</v>
      </c>
      <c r="AQ50" s="70" t="e">
        <f t="shared" si="4"/>
        <v>#REF!</v>
      </c>
      <c r="AR50" s="70" t="e">
        <f t="shared" si="5"/>
        <v>#REF!</v>
      </c>
      <c r="AS50" s="70" t="e">
        <f t="shared" si="5"/>
        <v>#REF!</v>
      </c>
      <c r="AT50" s="70" t="e">
        <f t="shared" si="5"/>
        <v>#REF!</v>
      </c>
      <c r="AU50" s="70" t="e">
        <f t="shared" si="5"/>
        <v>#REF!</v>
      </c>
      <c r="AV50" s="75"/>
      <c r="AW50" s="57" t="s">
        <v>28</v>
      </c>
      <c r="AX50" s="76"/>
      <c r="AY50" s="77">
        <v>80</v>
      </c>
    </row>
    <row r="51" spans="1:51" s="17" customFormat="1" ht="15.75" x14ac:dyDescent="0.25">
      <c r="A51" s="24"/>
      <c r="B51" s="24"/>
      <c r="C51" s="24"/>
      <c r="D51" s="24"/>
      <c r="E51" s="57"/>
      <c r="F51" s="25"/>
      <c r="G51" s="25"/>
      <c r="H51" s="40" t="s">
        <v>81</v>
      </c>
      <c r="I51" s="40" t="s">
        <v>81</v>
      </c>
      <c r="J51" s="26"/>
      <c r="K51" s="40" t="s">
        <v>81</v>
      </c>
      <c r="L51" s="25"/>
      <c r="M51" s="25"/>
      <c r="N51" s="25"/>
      <c r="O51" s="25"/>
      <c r="P51" s="27"/>
      <c r="Q51" s="27"/>
      <c r="R51" s="27"/>
      <c r="S51" s="27"/>
      <c r="T51" s="69"/>
      <c r="U51" s="70"/>
      <c r="V51" s="70"/>
      <c r="W51" s="70"/>
      <c r="X51" s="70"/>
      <c r="Y51" s="71"/>
      <c r="Z51" s="71"/>
      <c r="AA51" s="71"/>
      <c r="AB51" s="71"/>
      <c r="AC51" s="70"/>
      <c r="AD51" s="70"/>
      <c r="AE51" s="70"/>
      <c r="AF51" s="70"/>
      <c r="AG51" s="72"/>
      <c r="AH51" s="72"/>
      <c r="AI51" s="72"/>
      <c r="AJ51" s="72"/>
      <c r="AK51" s="58"/>
      <c r="AL51" s="73"/>
      <c r="AM51" s="74"/>
      <c r="AN51" s="70"/>
      <c r="AO51" s="70"/>
      <c r="AP51" s="70"/>
      <c r="AQ51" s="70"/>
      <c r="AR51" s="70"/>
      <c r="AS51" s="70"/>
      <c r="AT51" s="70"/>
      <c r="AU51" s="70"/>
      <c r="AV51" s="75"/>
      <c r="AW51" s="57"/>
      <c r="AX51" s="76"/>
      <c r="AY51" s="77"/>
    </row>
    <row r="52" spans="1:51" s="17" customFormat="1" ht="15.75" x14ac:dyDescent="0.25">
      <c r="A52" s="24"/>
      <c r="B52" s="24"/>
      <c r="C52" s="24"/>
      <c r="D52" s="24"/>
      <c r="E52" s="57"/>
      <c r="F52" s="25"/>
      <c r="G52" s="25"/>
      <c r="H52" s="40" t="s">
        <v>81</v>
      </c>
      <c r="I52" s="40" t="s">
        <v>81</v>
      </c>
      <c r="J52" s="26"/>
      <c r="K52" s="40" t="s">
        <v>81</v>
      </c>
      <c r="L52" s="25"/>
      <c r="M52" s="25"/>
      <c r="N52" s="25"/>
      <c r="O52" s="25"/>
      <c r="P52" s="27"/>
      <c r="Q52" s="27"/>
      <c r="R52" s="27"/>
      <c r="S52" s="27"/>
      <c r="T52" s="69"/>
      <c r="U52" s="70"/>
      <c r="V52" s="70"/>
      <c r="W52" s="70"/>
      <c r="X52" s="70"/>
      <c r="Y52" s="71"/>
      <c r="Z52" s="71"/>
      <c r="AA52" s="71"/>
      <c r="AB52" s="71"/>
      <c r="AC52" s="70"/>
      <c r="AD52" s="70"/>
      <c r="AE52" s="70"/>
      <c r="AF52" s="70"/>
      <c r="AG52" s="72"/>
      <c r="AH52" s="72"/>
      <c r="AI52" s="72"/>
      <c r="AJ52" s="72"/>
      <c r="AK52" s="58"/>
      <c r="AL52" s="73"/>
      <c r="AM52" s="74"/>
      <c r="AN52" s="70"/>
      <c r="AO52" s="70"/>
      <c r="AP52" s="70"/>
      <c r="AQ52" s="70"/>
      <c r="AR52" s="70"/>
      <c r="AS52" s="70"/>
      <c r="AT52" s="70"/>
      <c r="AU52" s="70"/>
      <c r="AV52" s="75"/>
      <c r="AW52" s="57"/>
      <c r="AX52" s="76"/>
      <c r="AY52" s="77"/>
    </row>
    <row r="53" spans="1:51" s="17" customFormat="1" ht="15.75" x14ac:dyDescent="0.25">
      <c r="A53" s="24"/>
      <c r="B53" s="24"/>
      <c r="C53" s="24"/>
      <c r="D53" s="24"/>
      <c r="E53" s="57"/>
      <c r="F53" s="25"/>
      <c r="G53" s="25"/>
      <c r="H53" s="40" t="s">
        <v>81</v>
      </c>
      <c r="I53" s="40" t="s">
        <v>81</v>
      </c>
      <c r="J53" s="26"/>
      <c r="K53" s="40" t="s">
        <v>81</v>
      </c>
      <c r="L53" s="25"/>
      <c r="M53" s="25"/>
      <c r="N53" s="25"/>
      <c r="O53" s="25"/>
      <c r="P53" s="27"/>
      <c r="Q53" s="27"/>
      <c r="R53" s="27"/>
      <c r="S53" s="27"/>
      <c r="T53" s="69"/>
      <c r="U53" s="70"/>
      <c r="V53" s="70"/>
      <c r="W53" s="70"/>
      <c r="X53" s="70"/>
      <c r="Y53" s="71"/>
      <c r="Z53" s="71"/>
      <c r="AA53" s="71"/>
      <c r="AB53" s="71"/>
      <c r="AC53" s="70"/>
      <c r="AD53" s="70"/>
      <c r="AE53" s="70"/>
      <c r="AF53" s="70"/>
      <c r="AG53" s="72"/>
      <c r="AH53" s="72"/>
      <c r="AI53" s="72"/>
      <c r="AJ53" s="72"/>
      <c r="AK53" s="58"/>
      <c r="AL53" s="73"/>
      <c r="AM53" s="74"/>
      <c r="AN53" s="70"/>
      <c r="AO53" s="70"/>
      <c r="AP53" s="70"/>
      <c r="AQ53" s="70"/>
      <c r="AR53" s="70"/>
      <c r="AS53" s="70"/>
      <c r="AT53" s="70"/>
      <c r="AU53" s="70"/>
      <c r="AV53" s="75"/>
      <c r="AW53" s="57"/>
      <c r="AX53" s="76"/>
      <c r="AY53" s="77"/>
    </row>
    <row r="54" spans="1:51" s="17" customFormat="1" ht="15.75" x14ac:dyDescent="0.25">
      <c r="A54" s="24"/>
      <c r="B54" s="24"/>
      <c r="C54" s="24"/>
      <c r="D54" s="24"/>
      <c r="E54" s="57"/>
      <c r="F54" s="25"/>
      <c r="G54" s="25"/>
      <c r="H54" s="40" t="s">
        <v>81</v>
      </c>
      <c r="I54" s="40" t="s">
        <v>81</v>
      </c>
      <c r="J54" s="26"/>
      <c r="K54" s="40" t="s">
        <v>81</v>
      </c>
      <c r="L54" s="25"/>
      <c r="M54" s="25"/>
      <c r="N54" s="25"/>
      <c r="O54" s="25"/>
      <c r="P54" s="27"/>
      <c r="Q54" s="27"/>
      <c r="R54" s="27"/>
      <c r="S54" s="27"/>
      <c r="T54" s="69"/>
      <c r="U54" s="70"/>
      <c r="V54" s="70"/>
      <c r="W54" s="70"/>
      <c r="X54" s="70"/>
      <c r="Y54" s="71"/>
      <c r="Z54" s="71"/>
      <c r="AA54" s="71"/>
      <c r="AB54" s="71"/>
      <c r="AC54" s="70"/>
      <c r="AD54" s="70"/>
      <c r="AE54" s="70"/>
      <c r="AF54" s="70"/>
      <c r="AG54" s="72"/>
      <c r="AH54" s="72"/>
      <c r="AI54" s="72"/>
      <c r="AJ54" s="72"/>
      <c r="AK54" s="58"/>
      <c r="AL54" s="73"/>
      <c r="AM54" s="74"/>
      <c r="AN54" s="70"/>
      <c r="AO54" s="70"/>
      <c r="AP54" s="70"/>
      <c r="AQ54" s="70"/>
      <c r="AR54" s="70"/>
      <c r="AS54" s="70"/>
      <c r="AT54" s="70"/>
      <c r="AU54" s="70"/>
      <c r="AV54" s="75"/>
      <c r="AW54" s="57"/>
      <c r="AX54" s="76"/>
      <c r="AY54" s="77"/>
    </row>
    <row r="55" spans="1:51" s="17" customFormat="1" ht="15.75" x14ac:dyDescent="0.25">
      <c r="A55" s="24"/>
      <c r="B55" s="24"/>
      <c r="C55" s="24"/>
      <c r="D55" s="24"/>
      <c r="E55" s="57"/>
      <c r="F55" s="25"/>
      <c r="G55" s="25"/>
      <c r="H55" s="40" t="s">
        <v>81</v>
      </c>
      <c r="I55" s="40" t="s">
        <v>81</v>
      </c>
      <c r="J55" s="26"/>
      <c r="K55" s="40" t="s">
        <v>81</v>
      </c>
      <c r="L55" s="25"/>
      <c r="M55" s="25"/>
      <c r="N55" s="25"/>
      <c r="O55" s="25"/>
      <c r="P55" s="27"/>
      <c r="Q55" s="27"/>
      <c r="R55" s="27"/>
      <c r="S55" s="27"/>
      <c r="T55" s="69"/>
      <c r="U55" s="70"/>
      <c r="V55" s="70"/>
      <c r="W55" s="70"/>
      <c r="X55" s="70"/>
      <c r="Y55" s="71"/>
      <c r="Z55" s="71"/>
      <c r="AA55" s="71"/>
      <c r="AB55" s="71"/>
      <c r="AC55" s="70"/>
      <c r="AD55" s="70"/>
      <c r="AE55" s="70"/>
      <c r="AF55" s="70"/>
      <c r="AG55" s="72"/>
      <c r="AH55" s="72"/>
      <c r="AI55" s="72"/>
      <c r="AJ55" s="72"/>
      <c r="AK55" s="58"/>
      <c r="AL55" s="73"/>
      <c r="AM55" s="74"/>
      <c r="AN55" s="70"/>
      <c r="AO55" s="70"/>
      <c r="AP55" s="70"/>
      <c r="AQ55" s="70"/>
      <c r="AR55" s="70"/>
      <c r="AS55" s="70"/>
      <c r="AT55" s="70"/>
      <c r="AU55" s="70"/>
      <c r="AV55" s="75"/>
      <c r="AW55" s="57"/>
      <c r="AX55" s="76"/>
      <c r="AY55" s="77"/>
    </row>
    <row r="56" spans="1:51" s="17" customFormat="1" ht="15.75" x14ac:dyDescent="0.25">
      <c r="A56" s="24"/>
      <c r="B56" s="24"/>
      <c r="C56" s="24"/>
      <c r="D56" s="24"/>
      <c r="E56" s="57"/>
      <c r="F56" s="25"/>
      <c r="G56" s="25"/>
      <c r="H56" s="40" t="s">
        <v>81</v>
      </c>
      <c r="I56" s="40" t="s">
        <v>81</v>
      </c>
      <c r="J56" s="26"/>
      <c r="K56" s="40" t="s">
        <v>81</v>
      </c>
      <c r="L56" s="25"/>
      <c r="M56" s="25"/>
      <c r="N56" s="25"/>
      <c r="O56" s="25"/>
      <c r="P56" s="27"/>
      <c r="Q56" s="27"/>
      <c r="R56" s="27"/>
      <c r="S56" s="27"/>
      <c r="T56" s="69"/>
      <c r="U56" s="70"/>
      <c r="V56" s="70"/>
      <c r="W56" s="70"/>
      <c r="X56" s="70"/>
      <c r="Y56" s="71"/>
      <c r="Z56" s="71"/>
      <c r="AA56" s="71"/>
      <c r="AB56" s="71"/>
      <c r="AC56" s="70"/>
      <c r="AD56" s="70"/>
      <c r="AE56" s="70"/>
      <c r="AF56" s="70"/>
      <c r="AG56" s="72"/>
      <c r="AH56" s="72"/>
      <c r="AI56" s="72"/>
      <c r="AJ56" s="72"/>
      <c r="AK56" s="58"/>
      <c r="AL56" s="73"/>
      <c r="AM56" s="74"/>
      <c r="AN56" s="70"/>
      <c r="AO56" s="70"/>
      <c r="AP56" s="70"/>
      <c r="AQ56" s="70"/>
      <c r="AR56" s="70"/>
      <c r="AS56" s="70"/>
      <c r="AT56" s="70"/>
      <c r="AU56" s="70"/>
      <c r="AV56" s="75"/>
      <c r="AW56" s="57"/>
      <c r="AX56" s="76"/>
      <c r="AY56" s="77"/>
    </row>
    <row r="57" spans="1:51" s="57" customFormat="1" ht="54.75" customHeight="1" x14ac:dyDescent="0.25">
      <c r="A57" s="24" t="str">
        <f t="shared" si="0"/>
        <v>DQ3NT1_D1+1</v>
      </c>
      <c r="B57" s="24" t="str">
        <f t="shared" si="1"/>
        <v>DQ3NT1_D1+2</v>
      </c>
      <c r="C57" s="24" t="str">
        <f t="shared" si="2"/>
        <v>DQ3NT1_D1+3</v>
      </c>
      <c r="D57" s="24" t="str">
        <f t="shared" si="3"/>
        <v>DQ3NT1_D1+4</v>
      </c>
      <c r="E57" s="57" t="s">
        <v>28</v>
      </c>
      <c r="F57" s="25"/>
      <c r="G57" s="25" t="s">
        <v>40</v>
      </c>
      <c r="H57" s="21" t="s">
        <v>13</v>
      </c>
      <c r="I57" s="21" t="s">
        <v>17</v>
      </c>
      <c r="J57" s="26" t="s">
        <v>13</v>
      </c>
      <c r="K57" s="21" t="s">
        <v>86</v>
      </c>
      <c r="L57" s="27">
        <v>1300</v>
      </c>
      <c r="M57" s="25">
        <v>600</v>
      </c>
      <c r="N57" s="25">
        <v>400</v>
      </c>
      <c r="O57" s="25">
        <v>300</v>
      </c>
      <c r="P57" s="27"/>
      <c r="Q57" s="27"/>
      <c r="R57" s="27"/>
      <c r="S57" s="27"/>
      <c r="T57" s="69" t="str">
        <f>G57</f>
        <v>DQ3NT1_D1</v>
      </c>
      <c r="U57" s="70"/>
      <c r="V57" s="70"/>
      <c r="W57" s="70"/>
      <c r="X57" s="70"/>
      <c r="Y57" s="71">
        <f>U57/L57</f>
        <v>0</v>
      </c>
      <c r="Z57" s="71"/>
      <c r="AA57" s="71"/>
      <c r="AB57" s="71"/>
      <c r="AC57" s="70"/>
      <c r="AD57" s="70"/>
      <c r="AE57" s="70"/>
      <c r="AF57" s="70"/>
      <c r="AG57" s="72"/>
      <c r="AH57" s="72"/>
      <c r="AI57" s="72"/>
      <c r="AJ57" s="72"/>
      <c r="AK57" s="73">
        <v>7.3069354632295802</v>
      </c>
      <c r="AL57" s="73"/>
      <c r="AM57" s="74" t="e">
        <f>ROUNDDOWN(AK57*#REF!/#REF!,1)</f>
        <v>#REF!</v>
      </c>
      <c r="AN57" s="70" t="e">
        <f t="shared" si="4"/>
        <v>#REF!</v>
      </c>
      <c r="AO57" s="70" t="e">
        <f t="shared" si="4"/>
        <v>#REF!</v>
      </c>
      <c r="AP57" s="70" t="e">
        <f t="shared" si="4"/>
        <v>#REF!</v>
      </c>
      <c r="AQ57" s="70" t="e">
        <f t="shared" si="4"/>
        <v>#REF!</v>
      </c>
      <c r="AR57" s="70" t="e">
        <f t="shared" si="5"/>
        <v>#REF!</v>
      </c>
      <c r="AS57" s="70" t="e">
        <f t="shared" si="5"/>
        <v>#REF!</v>
      </c>
      <c r="AT57" s="70" t="e">
        <f t="shared" si="5"/>
        <v>#REF!</v>
      </c>
      <c r="AU57" s="70" t="e">
        <f t="shared" si="5"/>
        <v>#REF!</v>
      </c>
      <c r="AV57" s="75"/>
      <c r="AW57" s="57" t="s">
        <v>28</v>
      </c>
      <c r="AX57" s="76"/>
      <c r="AY57" s="77">
        <v>120</v>
      </c>
    </row>
    <row r="58" spans="1:51" s="57" customFormat="1" ht="54.75" customHeight="1" x14ac:dyDescent="0.25">
      <c r="A58" s="24"/>
      <c r="B58" s="24"/>
      <c r="C58" s="24"/>
      <c r="D58" s="24"/>
      <c r="F58" s="25"/>
      <c r="G58" s="25"/>
      <c r="H58" s="40" t="s">
        <v>81</v>
      </c>
      <c r="I58" s="40" t="s">
        <v>81</v>
      </c>
      <c r="J58" s="26"/>
      <c r="K58" s="40" t="s">
        <v>81</v>
      </c>
      <c r="L58" s="27"/>
      <c r="M58" s="25"/>
      <c r="N58" s="25"/>
      <c r="O58" s="25"/>
      <c r="P58" s="27"/>
      <c r="Q58" s="27"/>
      <c r="R58" s="27"/>
      <c r="S58" s="27"/>
      <c r="T58" s="69"/>
      <c r="U58" s="70"/>
      <c r="V58" s="70"/>
      <c r="W58" s="70"/>
      <c r="X58" s="70"/>
      <c r="Y58" s="71"/>
      <c r="Z58" s="71"/>
      <c r="AA58" s="71"/>
      <c r="AB58" s="71"/>
      <c r="AC58" s="70"/>
      <c r="AD58" s="70"/>
      <c r="AE58" s="70"/>
      <c r="AF58" s="70"/>
      <c r="AG58" s="72"/>
      <c r="AH58" s="72"/>
      <c r="AI58" s="72"/>
      <c r="AJ58" s="72"/>
      <c r="AK58" s="73"/>
      <c r="AL58" s="73"/>
      <c r="AM58" s="74"/>
      <c r="AN58" s="70"/>
      <c r="AO58" s="70"/>
      <c r="AP58" s="70"/>
      <c r="AQ58" s="70"/>
      <c r="AR58" s="70"/>
      <c r="AS58" s="70"/>
      <c r="AT58" s="70"/>
      <c r="AU58" s="70"/>
      <c r="AV58" s="75"/>
      <c r="AX58" s="76"/>
      <c r="AY58" s="77"/>
    </row>
    <row r="59" spans="1:51" s="57" customFormat="1" ht="54.75" customHeight="1" x14ac:dyDescent="0.25">
      <c r="A59" s="24"/>
      <c r="B59" s="24"/>
      <c r="C59" s="24"/>
      <c r="D59" s="24"/>
      <c r="F59" s="25"/>
      <c r="G59" s="25"/>
      <c r="H59" s="40" t="s">
        <v>81</v>
      </c>
      <c r="I59" s="40" t="s">
        <v>81</v>
      </c>
      <c r="J59" s="26"/>
      <c r="K59" s="40" t="s">
        <v>81</v>
      </c>
      <c r="L59" s="27"/>
      <c r="M59" s="25"/>
      <c r="N59" s="25"/>
      <c r="O59" s="25"/>
      <c r="P59" s="27"/>
      <c r="Q59" s="27"/>
      <c r="R59" s="27"/>
      <c r="S59" s="27"/>
      <c r="T59" s="69"/>
      <c r="U59" s="70"/>
      <c r="V59" s="70"/>
      <c r="W59" s="70"/>
      <c r="X59" s="70"/>
      <c r="Y59" s="71"/>
      <c r="Z59" s="71"/>
      <c r="AA59" s="71"/>
      <c r="AB59" s="71"/>
      <c r="AC59" s="70"/>
      <c r="AD59" s="70"/>
      <c r="AE59" s="70"/>
      <c r="AF59" s="70"/>
      <c r="AG59" s="72"/>
      <c r="AH59" s="72"/>
      <c r="AI59" s="72"/>
      <c r="AJ59" s="72"/>
      <c r="AK59" s="73"/>
      <c r="AL59" s="73"/>
      <c r="AM59" s="74"/>
      <c r="AN59" s="70"/>
      <c r="AO59" s="70"/>
      <c r="AP59" s="70"/>
      <c r="AQ59" s="70"/>
      <c r="AR59" s="70"/>
      <c r="AS59" s="70"/>
      <c r="AT59" s="70"/>
      <c r="AU59" s="70"/>
      <c r="AV59" s="75"/>
      <c r="AX59" s="76"/>
      <c r="AY59" s="77"/>
    </row>
    <row r="60" spans="1:51" s="57" customFormat="1" ht="54.75" customHeight="1" x14ac:dyDescent="0.25">
      <c r="A60" s="24"/>
      <c r="B60" s="24"/>
      <c r="C60" s="24"/>
      <c r="D60" s="24"/>
      <c r="F60" s="25"/>
      <c r="G60" s="25"/>
      <c r="H60" s="40" t="s">
        <v>81</v>
      </c>
      <c r="I60" s="40" t="s">
        <v>81</v>
      </c>
      <c r="J60" s="26"/>
      <c r="K60" s="40" t="s">
        <v>81</v>
      </c>
      <c r="L60" s="27"/>
      <c r="M60" s="25"/>
      <c r="N60" s="25"/>
      <c r="O60" s="25"/>
      <c r="P60" s="27"/>
      <c r="Q60" s="27"/>
      <c r="R60" s="27"/>
      <c r="S60" s="27"/>
      <c r="T60" s="69"/>
      <c r="U60" s="70"/>
      <c r="V60" s="70"/>
      <c r="W60" s="70"/>
      <c r="X60" s="70"/>
      <c r="Y60" s="71"/>
      <c r="Z60" s="71"/>
      <c r="AA60" s="71"/>
      <c r="AB60" s="71"/>
      <c r="AC60" s="70"/>
      <c r="AD60" s="70"/>
      <c r="AE60" s="70"/>
      <c r="AF60" s="70"/>
      <c r="AG60" s="72"/>
      <c r="AH60" s="72"/>
      <c r="AI60" s="72"/>
      <c r="AJ60" s="72"/>
      <c r="AK60" s="73"/>
      <c r="AL60" s="73"/>
      <c r="AM60" s="74"/>
      <c r="AN60" s="70"/>
      <c r="AO60" s="70"/>
      <c r="AP60" s="70"/>
      <c r="AQ60" s="70"/>
      <c r="AR60" s="70"/>
      <c r="AS60" s="70"/>
      <c r="AT60" s="70"/>
      <c r="AU60" s="70"/>
      <c r="AV60" s="75"/>
      <c r="AX60" s="76"/>
      <c r="AY60" s="77"/>
    </row>
    <row r="61" spans="1:51" s="57" customFormat="1" ht="54.75" customHeight="1" x14ac:dyDescent="0.25">
      <c r="A61" s="24"/>
      <c r="B61" s="24"/>
      <c r="C61" s="24"/>
      <c r="D61" s="24"/>
      <c r="F61" s="25"/>
      <c r="G61" s="25"/>
      <c r="H61" s="40" t="s">
        <v>81</v>
      </c>
      <c r="I61" s="40" t="s">
        <v>81</v>
      </c>
      <c r="J61" s="26"/>
      <c r="K61" s="40" t="s">
        <v>81</v>
      </c>
      <c r="L61" s="27"/>
      <c r="M61" s="25"/>
      <c r="N61" s="25"/>
      <c r="O61" s="25"/>
      <c r="P61" s="27"/>
      <c r="Q61" s="27"/>
      <c r="R61" s="27"/>
      <c r="S61" s="27"/>
      <c r="T61" s="69"/>
      <c r="U61" s="70"/>
      <c r="V61" s="70"/>
      <c r="W61" s="70"/>
      <c r="X61" s="70"/>
      <c r="Y61" s="71"/>
      <c r="Z61" s="71"/>
      <c r="AA61" s="71"/>
      <c r="AB61" s="71"/>
      <c r="AC61" s="70"/>
      <c r="AD61" s="70"/>
      <c r="AE61" s="70"/>
      <c r="AF61" s="70"/>
      <c r="AG61" s="72"/>
      <c r="AH61" s="72"/>
      <c r="AI61" s="72"/>
      <c r="AJ61" s="72"/>
      <c r="AK61" s="73"/>
      <c r="AL61" s="73"/>
      <c r="AM61" s="74"/>
      <c r="AN61" s="70"/>
      <c r="AO61" s="70"/>
      <c r="AP61" s="70"/>
      <c r="AQ61" s="70"/>
      <c r="AR61" s="70"/>
      <c r="AS61" s="70"/>
      <c r="AT61" s="70"/>
      <c r="AU61" s="70"/>
      <c r="AV61" s="75"/>
      <c r="AX61" s="76"/>
      <c r="AY61" s="77"/>
    </row>
    <row r="62" spans="1:51" s="57" customFormat="1" ht="54.75" customHeight="1" x14ac:dyDescent="0.25">
      <c r="A62" s="24"/>
      <c r="B62" s="24"/>
      <c r="C62" s="24"/>
      <c r="D62" s="24"/>
      <c r="F62" s="25"/>
      <c r="G62" s="25"/>
      <c r="H62" s="40" t="s">
        <v>81</v>
      </c>
      <c r="I62" s="40" t="s">
        <v>81</v>
      </c>
      <c r="J62" s="26"/>
      <c r="K62" s="40" t="s">
        <v>81</v>
      </c>
      <c r="L62" s="27"/>
      <c r="M62" s="25"/>
      <c r="N62" s="25"/>
      <c r="O62" s="25"/>
      <c r="P62" s="27"/>
      <c r="Q62" s="27"/>
      <c r="R62" s="27"/>
      <c r="S62" s="27"/>
      <c r="T62" s="69"/>
      <c r="U62" s="70"/>
      <c r="V62" s="70"/>
      <c r="W62" s="70"/>
      <c r="X62" s="70"/>
      <c r="Y62" s="71"/>
      <c r="Z62" s="71"/>
      <c r="AA62" s="71"/>
      <c r="AB62" s="71"/>
      <c r="AC62" s="70"/>
      <c r="AD62" s="70"/>
      <c r="AE62" s="70"/>
      <c r="AF62" s="70"/>
      <c r="AG62" s="72"/>
      <c r="AH62" s="72"/>
      <c r="AI62" s="72"/>
      <c r="AJ62" s="72"/>
      <c r="AK62" s="73"/>
      <c r="AL62" s="73"/>
      <c r="AM62" s="74"/>
      <c r="AN62" s="70"/>
      <c r="AO62" s="70"/>
      <c r="AP62" s="70"/>
      <c r="AQ62" s="70"/>
      <c r="AR62" s="70"/>
      <c r="AS62" s="70"/>
      <c r="AT62" s="70"/>
      <c r="AU62" s="70"/>
      <c r="AV62" s="75"/>
      <c r="AX62" s="76"/>
      <c r="AY62" s="77"/>
    </row>
    <row r="63" spans="1:51" s="57" customFormat="1" ht="54.75" customHeight="1" x14ac:dyDescent="0.25">
      <c r="A63" s="24"/>
      <c r="B63" s="24"/>
      <c r="C63" s="24"/>
      <c r="D63" s="24"/>
      <c r="F63" s="25"/>
      <c r="G63" s="25"/>
      <c r="H63" s="40" t="s">
        <v>81</v>
      </c>
      <c r="I63" s="40" t="s">
        <v>81</v>
      </c>
      <c r="J63" s="26"/>
      <c r="K63" s="40" t="s">
        <v>81</v>
      </c>
      <c r="L63" s="27"/>
      <c r="M63" s="25"/>
      <c r="N63" s="25"/>
      <c r="O63" s="25"/>
      <c r="P63" s="27"/>
      <c r="Q63" s="27"/>
      <c r="R63" s="27"/>
      <c r="S63" s="27"/>
      <c r="T63" s="69"/>
      <c r="U63" s="70"/>
      <c r="V63" s="70"/>
      <c r="W63" s="70"/>
      <c r="X63" s="70"/>
      <c r="Y63" s="71"/>
      <c r="Z63" s="71"/>
      <c r="AA63" s="71"/>
      <c r="AB63" s="71"/>
      <c r="AC63" s="70"/>
      <c r="AD63" s="70"/>
      <c r="AE63" s="70"/>
      <c r="AF63" s="70"/>
      <c r="AG63" s="72"/>
      <c r="AH63" s="72"/>
      <c r="AI63" s="72"/>
      <c r="AJ63" s="72"/>
      <c r="AK63" s="73"/>
      <c r="AL63" s="73"/>
      <c r="AM63" s="74"/>
      <c r="AN63" s="70"/>
      <c r="AO63" s="70"/>
      <c r="AP63" s="70"/>
      <c r="AQ63" s="70"/>
      <c r="AR63" s="70"/>
      <c r="AS63" s="70"/>
      <c r="AT63" s="70"/>
      <c r="AU63" s="70"/>
      <c r="AV63" s="75"/>
      <c r="AX63" s="76"/>
      <c r="AY63" s="77"/>
    </row>
    <row r="64" spans="1:51" s="57" customFormat="1" ht="54.75" customHeight="1" x14ac:dyDescent="0.25">
      <c r="A64" s="24" t="str">
        <f t="shared" si="0"/>
        <v>DQ3NT1_D2+1</v>
      </c>
      <c r="B64" s="24" t="str">
        <f t="shared" si="1"/>
        <v>DQ3NT1_D2+2</v>
      </c>
      <c r="C64" s="24" t="str">
        <f t="shared" si="2"/>
        <v>DQ3NT1_D2+3</v>
      </c>
      <c r="D64" s="24" t="str">
        <f t="shared" si="3"/>
        <v>DQ3NT1_D2+4</v>
      </c>
      <c r="E64" s="57" t="s">
        <v>28</v>
      </c>
      <c r="F64" s="25"/>
      <c r="G64" s="25" t="s">
        <v>41</v>
      </c>
      <c r="H64" s="21" t="s">
        <v>13</v>
      </c>
      <c r="I64" s="21" t="s">
        <v>86</v>
      </c>
      <c r="J64" s="26" t="s">
        <v>13</v>
      </c>
      <c r="K64" s="21" t="s">
        <v>87</v>
      </c>
      <c r="L64" s="27">
        <v>1200</v>
      </c>
      <c r="M64" s="25">
        <v>500</v>
      </c>
      <c r="N64" s="25">
        <v>300</v>
      </c>
      <c r="O64" s="25">
        <v>200</v>
      </c>
      <c r="P64" s="27"/>
      <c r="Q64" s="27"/>
      <c r="R64" s="27"/>
      <c r="S64" s="27"/>
      <c r="T64" s="69" t="str">
        <f>G64</f>
        <v>DQ3NT1_D2</v>
      </c>
      <c r="U64" s="70"/>
      <c r="V64" s="70"/>
      <c r="W64" s="70"/>
      <c r="X64" s="70"/>
      <c r="Y64" s="71"/>
      <c r="Z64" s="71"/>
      <c r="AA64" s="71"/>
      <c r="AB64" s="71"/>
      <c r="AC64" s="70"/>
      <c r="AD64" s="70"/>
      <c r="AE64" s="70"/>
      <c r="AF64" s="70"/>
      <c r="AG64" s="72"/>
      <c r="AH64" s="72"/>
      <c r="AI64" s="72"/>
      <c r="AJ64" s="72"/>
      <c r="AK64" s="73">
        <v>6.9719510811467433</v>
      </c>
      <c r="AL64" s="73"/>
      <c r="AM64" s="74" t="e">
        <f>ROUNDDOWN(AK64*#REF!/#REF!,1)</f>
        <v>#REF!</v>
      </c>
      <c r="AN64" s="70" t="e">
        <f t="shared" si="4"/>
        <v>#REF!</v>
      </c>
      <c r="AO64" s="70" t="e">
        <f t="shared" si="4"/>
        <v>#REF!</v>
      </c>
      <c r="AP64" s="70" t="e">
        <f t="shared" si="4"/>
        <v>#REF!</v>
      </c>
      <c r="AQ64" s="70" t="e">
        <f t="shared" si="4"/>
        <v>#REF!</v>
      </c>
      <c r="AR64" s="70" t="e">
        <f t="shared" si="5"/>
        <v>#REF!</v>
      </c>
      <c r="AS64" s="70" t="e">
        <f t="shared" si="5"/>
        <v>#REF!</v>
      </c>
      <c r="AT64" s="70" t="e">
        <f t="shared" si="5"/>
        <v>#REF!</v>
      </c>
      <c r="AU64" s="70" t="e">
        <f t="shared" si="5"/>
        <v>#REF!</v>
      </c>
      <c r="AV64" s="75"/>
      <c r="AW64" s="57" t="s">
        <v>28</v>
      </c>
      <c r="AX64" s="76"/>
      <c r="AY64" s="77"/>
    </row>
    <row r="65" spans="1:51" s="57" customFormat="1" ht="54.75" customHeight="1" x14ac:dyDescent="0.25">
      <c r="A65" s="24"/>
      <c r="B65" s="24"/>
      <c r="C65" s="24"/>
      <c r="D65" s="24"/>
      <c r="F65" s="25"/>
      <c r="G65" s="25"/>
      <c r="H65" s="40" t="s">
        <v>81</v>
      </c>
      <c r="I65" s="40" t="s">
        <v>81</v>
      </c>
      <c r="J65" s="26"/>
      <c r="K65" s="40" t="s">
        <v>81</v>
      </c>
      <c r="L65" s="27"/>
      <c r="M65" s="25"/>
      <c r="N65" s="25"/>
      <c r="O65" s="25"/>
      <c r="P65" s="27"/>
      <c r="Q65" s="27"/>
      <c r="R65" s="27"/>
      <c r="S65" s="27"/>
      <c r="T65" s="69"/>
      <c r="U65" s="70"/>
      <c r="V65" s="70"/>
      <c r="W65" s="70"/>
      <c r="X65" s="70"/>
      <c r="Y65" s="71"/>
      <c r="Z65" s="71"/>
      <c r="AA65" s="71"/>
      <c r="AB65" s="71"/>
      <c r="AC65" s="70"/>
      <c r="AD65" s="70"/>
      <c r="AE65" s="70"/>
      <c r="AF65" s="70"/>
      <c r="AG65" s="72"/>
      <c r="AH65" s="72"/>
      <c r="AI65" s="72"/>
      <c r="AJ65" s="72"/>
      <c r="AK65" s="73"/>
      <c r="AL65" s="73"/>
      <c r="AM65" s="74"/>
      <c r="AN65" s="70"/>
      <c r="AO65" s="70"/>
      <c r="AP65" s="70"/>
      <c r="AQ65" s="70"/>
      <c r="AR65" s="70"/>
      <c r="AS65" s="70"/>
      <c r="AT65" s="70"/>
      <c r="AU65" s="70"/>
      <c r="AV65" s="75"/>
      <c r="AX65" s="76"/>
      <c r="AY65" s="77"/>
    </row>
    <row r="66" spans="1:51" s="57" customFormat="1" ht="54.75" customHeight="1" x14ac:dyDescent="0.25">
      <c r="A66" s="24"/>
      <c r="B66" s="24"/>
      <c r="C66" s="24"/>
      <c r="D66" s="24"/>
      <c r="F66" s="25"/>
      <c r="G66" s="25"/>
      <c r="H66" s="40" t="s">
        <v>81</v>
      </c>
      <c r="I66" s="40" t="s">
        <v>81</v>
      </c>
      <c r="J66" s="26"/>
      <c r="K66" s="40" t="s">
        <v>81</v>
      </c>
      <c r="L66" s="27"/>
      <c r="M66" s="25"/>
      <c r="N66" s="25"/>
      <c r="O66" s="25"/>
      <c r="P66" s="27"/>
      <c r="Q66" s="27"/>
      <c r="R66" s="27"/>
      <c r="S66" s="27"/>
      <c r="T66" s="69"/>
      <c r="U66" s="70"/>
      <c r="V66" s="70"/>
      <c r="W66" s="70"/>
      <c r="X66" s="70"/>
      <c r="Y66" s="71"/>
      <c r="Z66" s="71"/>
      <c r="AA66" s="71"/>
      <c r="AB66" s="71"/>
      <c r="AC66" s="70"/>
      <c r="AD66" s="70"/>
      <c r="AE66" s="70"/>
      <c r="AF66" s="70"/>
      <c r="AG66" s="72"/>
      <c r="AH66" s="72"/>
      <c r="AI66" s="72"/>
      <c r="AJ66" s="72"/>
      <c r="AK66" s="73"/>
      <c r="AL66" s="73"/>
      <c r="AM66" s="74"/>
      <c r="AN66" s="70"/>
      <c r="AO66" s="70"/>
      <c r="AP66" s="70"/>
      <c r="AQ66" s="70"/>
      <c r="AR66" s="70"/>
      <c r="AS66" s="70"/>
      <c r="AT66" s="70"/>
      <c r="AU66" s="70"/>
      <c r="AV66" s="75"/>
      <c r="AX66" s="76"/>
      <c r="AY66" s="77"/>
    </row>
    <row r="67" spans="1:51" s="57" customFormat="1" ht="54.75" customHeight="1" x14ac:dyDescent="0.25">
      <c r="A67" s="24"/>
      <c r="B67" s="24"/>
      <c r="C67" s="24"/>
      <c r="D67" s="24"/>
      <c r="F67" s="25"/>
      <c r="G67" s="25"/>
      <c r="H67" s="40" t="s">
        <v>81</v>
      </c>
      <c r="I67" s="40" t="s">
        <v>81</v>
      </c>
      <c r="J67" s="26"/>
      <c r="K67" s="40" t="s">
        <v>81</v>
      </c>
      <c r="L67" s="27"/>
      <c r="M67" s="25"/>
      <c r="N67" s="25"/>
      <c r="O67" s="25"/>
      <c r="P67" s="27"/>
      <c r="Q67" s="27"/>
      <c r="R67" s="27"/>
      <c r="S67" s="27"/>
      <c r="T67" s="69"/>
      <c r="U67" s="70"/>
      <c r="V67" s="70"/>
      <c r="W67" s="70"/>
      <c r="X67" s="70"/>
      <c r="Y67" s="71"/>
      <c r="Z67" s="71"/>
      <c r="AA67" s="71"/>
      <c r="AB67" s="71"/>
      <c r="AC67" s="70"/>
      <c r="AD67" s="70"/>
      <c r="AE67" s="70"/>
      <c r="AF67" s="70"/>
      <c r="AG67" s="72"/>
      <c r="AH67" s="72"/>
      <c r="AI67" s="72"/>
      <c r="AJ67" s="72"/>
      <c r="AK67" s="73"/>
      <c r="AL67" s="73"/>
      <c r="AM67" s="74"/>
      <c r="AN67" s="70"/>
      <c r="AO67" s="70"/>
      <c r="AP67" s="70"/>
      <c r="AQ67" s="70"/>
      <c r="AR67" s="70"/>
      <c r="AS67" s="70"/>
      <c r="AT67" s="70"/>
      <c r="AU67" s="70"/>
      <c r="AV67" s="75"/>
      <c r="AX67" s="76"/>
      <c r="AY67" s="77"/>
    </row>
    <row r="68" spans="1:51" s="57" customFormat="1" ht="54.75" customHeight="1" x14ac:dyDescent="0.25">
      <c r="A68" s="24"/>
      <c r="B68" s="24"/>
      <c r="C68" s="24"/>
      <c r="D68" s="24"/>
      <c r="F68" s="25"/>
      <c r="G68" s="25"/>
      <c r="H68" s="40" t="s">
        <v>81</v>
      </c>
      <c r="I68" s="40" t="s">
        <v>81</v>
      </c>
      <c r="J68" s="26"/>
      <c r="K68" s="40" t="s">
        <v>81</v>
      </c>
      <c r="L68" s="27"/>
      <c r="M68" s="25"/>
      <c r="N68" s="25"/>
      <c r="O68" s="25"/>
      <c r="P68" s="27"/>
      <c r="Q68" s="27"/>
      <c r="R68" s="27"/>
      <c r="S68" s="27"/>
      <c r="T68" s="69"/>
      <c r="U68" s="70"/>
      <c r="V68" s="70"/>
      <c r="W68" s="70"/>
      <c r="X68" s="70"/>
      <c r="Y68" s="71"/>
      <c r="Z68" s="71"/>
      <c r="AA68" s="71"/>
      <c r="AB68" s="71"/>
      <c r="AC68" s="70"/>
      <c r="AD68" s="70"/>
      <c r="AE68" s="70"/>
      <c r="AF68" s="70"/>
      <c r="AG68" s="72"/>
      <c r="AH68" s="72"/>
      <c r="AI68" s="72"/>
      <c r="AJ68" s="72"/>
      <c r="AK68" s="73"/>
      <c r="AL68" s="73"/>
      <c r="AM68" s="74"/>
      <c r="AN68" s="70"/>
      <c r="AO68" s="70"/>
      <c r="AP68" s="70"/>
      <c r="AQ68" s="70"/>
      <c r="AR68" s="70"/>
      <c r="AS68" s="70"/>
      <c r="AT68" s="70"/>
      <c r="AU68" s="70"/>
      <c r="AV68" s="75"/>
      <c r="AX68" s="76"/>
      <c r="AY68" s="77"/>
    </row>
    <row r="69" spans="1:51" s="57" customFormat="1" ht="54.75" customHeight="1" x14ac:dyDescent="0.25">
      <c r="A69" s="24"/>
      <c r="B69" s="24"/>
      <c r="C69" s="24"/>
      <c r="D69" s="24"/>
      <c r="F69" s="25"/>
      <c r="G69" s="25"/>
      <c r="H69" s="40" t="s">
        <v>81</v>
      </c>
      <c r="I69" s="40" t="s">
        <v>81</v>
      </c>
      <c r="J69" s="26"/>
      <c r="K69" s="40" t="s">
        <v>81</v>
      </c>
      <c r="L69" s="27"/>
      <c r="M69" s="25"/>
      <c r="N69" s="25"/>
      <c r="O69" s="25"/>
      <c r="P69" s="27"/>
      <c r="Q69" s="27"/>
      <c r="R69" s="27"/>
      <c r="S69" s="27"/>
      <c r="T69" s="69"/>
      <c r="U69" s="70"/>
      <c r="V69" s="70"/>
      <c r="W69" s="70"/>
      <c r="X69" s="70"/>
      <c r="Y69" s="71"/>
      <c r="Z69" s="71"/>
      <c r="AA69" s="71"/>
      <c r="AB69" s="71"/>
      <c r="AC69" s="70"/>
      <c r="AD69" s="70"/>
      <c r="AE69" s="70"/>
      <c r="AF69" s="70"/>
      <c r="AG69" s="72"/>
      <c r="AH69" s="72"/>
      <c r="AI69" s="72"/>
      <c r="AJ69" s="72"/>
      <c r="AK69" s="73"/>
      <c r="AL69" s="73"/>
      <c r="AM69" s="74"/>
      <c r="AN69" s="70"/>
      <c r="AO69" s="70"/>
      <c r="AP69" s="70"/>
      <c r="AQ69" s="70"/>
      <c r="AR69" s="70"/>
      <c r="AS69" s="70"/>
      <c r="AT69" s="70"/>
      <c r="AU69" s="70"/>
      <c r="AV69" s="75"/>
      <c r="AX69" s="76"/>
      <c r="AY69" s="77"/>
    </row>
    <row r="70" spans="1:51" s="57" customFormat="1" ht="54.75" customHeight="1" x14ac:dyDescent="0.25">
      <c r="A70" s="24"/>
      <c r="B70" s="24"/>
      <c r="C70" s="24"/>
      <c r="D70" s="24"/>
      <c r="F70" s="25"/>
      <c r="G70" s="25"/>
      <c r="H70" s="40" t="s">
        <v>81</v>
      </c>
      <c r="I70" s="40" t="s">
        <v>81</v>
      </c>
      <c r="J70" s="26"/>
      <c r="K70" s="40" t="s">
        <v>81</v>
      </c>
      <c r="L70" s="27"/>
      <c r="M70" s="25"/>
      <c r="N70" s="25"/>
      <c r="O70" s="25"/>
      <c r="P70" s="27"/>
      <c r="Q70" s="27"/>
      <c r="R70" s="27"/>
      <c r="S70" s="27"/>
      <c r="T70" s="69"/>
      <c r="U70" s="70"/>
      <c r="V70" s="70"/>
      <c r="W70" s="70"/>
      <c r="X70" s="70"/>
      <c r="Y70" s="71"/>
      <c r="Z70" s="71"/>
      <c r="AA70" s="71"/>
      <c r="AB70" s="71"/>
      <c r="AC70" s="70"/>
      <c r="AD70" s="70"/>
      <c r="AE70" s="70"/>
      <c r="AF70" s="70"/>
      <c r="AG70" s="72"/>
      <c r="AH70" s="72"/>
      <c r="AI70" s="72"/>
      <c r="AJ70" s="72"/>
      <c r="AK70" s="73"/>
      <c r="AL70" s="73"/>
      <c r="AM70" s="74"/>
      <c r="AN70" s="70"/>
      <c r="AO70" s="70"/>
      <c r="AP70" s="70"/>
      <c r="AQ70" s="70"/>
      <c r="AR70" s="70"/>
      <c r="AS70" s="70"/>
      <c r="AT70" s="70"/>
      <c r="AU70" s="70"/>
      <c r="AV70" s="75"/>
      <c r="AX70" s="76"/>
      <c r="AY70" s="77"/>
    </row>
    <row r="71" spans="1:51" s="57" customFormat="1" ht="47.25" x14ac:dyDescent="0.25">
      <c r="A71" s="24" t="str">
        <f t="shared" si="0"/>
        <v>DQ2NT_D1+1</v>
      </c>
      <c r="B71" s="24" t="str">
        <f t="shared" si="1"/>
        <v>DQ2NT_D1+2</v>
      </c>
      <c r="C71" s="24" t="str">
        <f t="shared" si="2"/>
        <v>DQ2NT_D1+3</v>
      </c>
      <c r="D71" s="24" t="str">
        <f t="shared" si="3"/>
        <v>DQ2NT_D1+4</v>
      </c>
      <c r="E71" s="57" t="s">
        <v>28</v>
      </c>
      <c r="F71" s="25"/>
      <c r="G71" s="25" t="s">
        <v>37</v>
      </c>
      <c r="H71" s="21" t="s">
        <v>61</v>
      </c>
      <c r="I71" s="21" t="s">
        <v>17</v>
      </c>
      <c r="J71" s="26" t="s">
        <v>61</v>
      </c>
      <c r="K71" s="21" t="s">
        <v>92</v>
      </c>
      <c r="L71" s="25">
        <v>1200</v>
      </c>
      <c r="M71" s="25">
        <v>500</v>
      </c>
      <c r="N71" s="25">
        <v>400</v>
      </c>
      <c r="O71" s="25">
        <v>300</v>
      </c>
      <c r="P71" s="27"/>
      <c r="Q71" s="27"/>
      <c r="R71" s="27"/>
      <c r="S71" s="27"/>
      <c r="T71" s="69" t="str">
        <f>G71</f>
        <v>DQ2NT_D1</v>
      </c>
      <c r="U71" s="70"/>
      <c r="V71" s="70"/>
      <c r="W71" s="70"/>
      <c r="X71" s="70"/>
      <c r="Y71" s="71"/>
      <c r="Z71" s="71">
        <f>V71/M71</f>
        <v>0</v>
      </c>
      <c r="AA71" s="71"/>
      <c r="AB71" s="71"/>
      <c r="AC71" s="70"/>
      <c r="AD71" s="70"/>
      <c r="AE71" s="70"/>
      <c r="AF71" s="70"/>
      <c r="AG71" s="72"/>
      <c r="AH71" s="72"/>
      <c r="AI71" s="72"/>
      <c r="AJ71" s="72"/>
      <c r="AK71" s="58">
        <v>9.3077828757225447</v>
      </c>
      <c r="AL71" s="73"/>
      <c r="AM71" s="74" t="e">
        <f>ROUNDDOWN(AK71*#REF!/#REF!,1)</f>
        <v>#REF!</v>
      </c>
      <c r="AN71" s="70" t="e">
        <f t="shared" si="4"/>
        <v>#REF!</v>
      </c>
      <c r="AO71" s="70" t="e">
        <f t="shared" si="4"/>
        <v>#REF!</v>
      </c>
      <c r="AP71" s="70" t="e">
        <f t="shared" si="4"/>
        <v>#REF!</v>
      </c>
      <c r="AQ71" s="70" t="e">
        <f t="shared" si="4"/>
        <v>#REF!</v>
      </c>
      <c r="AR71" s="70" t="e">
        <f t="shared" si="5"/>
        <v>#REF!</v>
      </c>
      <c r="AS71" s="70" t="e">
        <f t="shared" si="5"/>
        <v>#REF!</v>
      </c>
      <c r="AT71" s="70" t="e">
        <f t="shared" si="5"/>
        <v>#REF!</v>
      </c>
      <c r="AU71" s="70" t="e">
        <f t="shared" si="5"/>
        <v>#REF!</v>
      </c>
      <c r="AV71" s="75"/>
      <c r="AW71" s="57" t="s">
        <v>28</v>
      </c>
      <c r="AX71" s="76"/>
      <c r="AY71" s="77">
        <v>120</v>
      </c>
    </row>
    <row r="72" spans="1:51" s="57" customFormat="1" ht="15.75" x14ac:dyDescent="0.25">
      <c r="A72" s="24"/>
      <c r="B72" s="24"/>
      <c r="C72" s="24"/>
      <c r="D72" s="24"/>
      <c r="F72" s="25"/>
      <c r="G72" s="25"/>
      <c r="H72" s="40" t="s">
        <v>81</v>
      </c>
      <c r="I72" s="40" t="s">
        <v>81</v>
      </c>
      <c r="J72" s="26"/>
      <c r="K72" s="40" t="s">
        <v>81</v>
      </c>
      <c r="L72" s="25"/>
      <c r="M72" s="25"/>
      <c r="N72" s="25"/>
      <c r="O72" s="25"/>
      <c r="P72" s="27"/>
      <c r="Q72" s="27"/>
      <c r="R72" s="27"/>
      <c r="S72" s="27"/>
      <c r="T72" s="69"/>
      <c r="U72" s="70"/>
      <c r="V72" s="70"/>
      <c r="W72" s="70"/>
      <c r="X72" s="70"/>
      <c r="Y72" s="71"/>
      <c r="Z72" s="71"/>
      <c r="AA72" s="71"/>
      <c r="AB72" s="71"/>
      <c r="AC72" s="70"/>
      <c r="AD72" s="70"/>
      <c r="AE72" s="70"/>
      <c r="AF72" s="70"/>
      <c r="AG72" s="72"/>
      <c r="AH72" s="72"/>
      <c r="AI72" s="72"/>
      <c r="AJ72" s="72"/>
      <c r="AK72" s="58"/>
      <c r="AL72" s="73"/>
      <c r="AM72" s="74"/>
      <c r="AN72" s="70"/>
      <c r="AO72" s="70"/>
      <c r="AP72" s="70"/>
      <c r="AQ72" s="70"/>
      <c r="AR72" s="70"/>
      <c r="AS72" s="70"/>
      <c r="AT72" s="70"/>
      <c r="AU72" s="70"/>
      <c r="AV72" s="75"/>
      <c r="AX72" s="76"/>
      <c r="AY72" s="77"/>
    </row>
    <row r="73" spans="1:51" s="57" customFormat="1" ht="15.75" x14ac:dyDescent="0.25">
      <c r="A73" s="24"/>
      <c r="B73" s="24"/>
      <c r="C73" s="24"/>
      <c r="D73" s="24"/>
      <c r="F73" s="25"/>
      <c r="G73" s="25"/>
      <c r="H73" s="40" t="s">
        <v>81</v>
      </c>
      <c r="I73" s="40" t="s">
        <v>81</v>
      </c>
      <c r="J73" s="26"/>
      <c r="K73" s="40" t="s">
        <v>81</v>
      </c>
      <c r="L73" s="25"/>
      <c r="M73" s="25"/>
      <c r="N73" s="25"/>
      <c r="O73" s="25"/>
      <c r="P73" s="27"/>
      <c r="Q73" s="27"/>
      <c r="R73" s="27"/>
      <c r="S73" s="27"/>
      <c r="T73" s="69"/>
      <c r="U73" s="70"/>
      <c r="V73" s="70"/>
      <c r="W73" s="70"/>
      <c r="X73" s="70"/>
      <c r="Y73" s="71"/>
      <c r="Z73" s="71"/>
      <c r="AA73" s="71"/>
      <c r="AB73" s="71"/>
      <c r="AC73" s="70"/>
      <c r="AD73" s="70"/>
      <c r="AE73" s="70"/>
      <c r="AF73" s="70"/>
      <c r="AG73" s="72"/>
      <c r="AH73" s="72"/>
      <c r="AI73" s="72"/>
      <c r="AJ73" s="72"/>
      <c r="AK73" s="58"/>
      <c r="AL73" s="73"/>
      <c r="AM73" s="74"/>
      <c r="AN73" s="70"/>
      <c r="AO73" s="70"/>
      <c r="AP73" s="70"/>
      <c r="AQ73" s="70"/>
      <c r="AR73" s="70"/>
      <c r="AS73" s="70"/>
      <c r="AT73" s="70"/>
      <c r="AU73" s="70"/>
      <c r="AV73" s="75"/>
      <c r="AX73" s="76"/>
      <c r="AY73" s="77"/>
    </row>
    <row r="74" spans="1:51" s="57" customFormat="1" ht="15.75" x14ac:dyDescent="0.25">
      <c r="A74" s="24"/>
      <c r="B74" s="24"/>
      <c r="C74" s="24"/>
      <c r="D74" s="24"/>
      <c r="F74" s="25"/>
      <c r="G74" s="25"/>
      <c r="H74" s="40" t="s">
        <v>81</v>
      </c>
      <c r="I74" s="40" t="s">
        <v>81</v>
      </c>
      <c r="J74" s="26"/>
      <c r="K74" s="40" t="s">
        <v>81</v>
      </c>
      <c r="L74" s="25"/>
      <c r="M74" s="25"/>
      <c r="N74" s="25"/>
      <c r="O74" s="25"/>
      <c r="P74" s="27"/>
      <c r="Q74" s="27"/>
      <c r="R74" s="27"/>
      <c r="S74" s="27"/>
      <c r="T74" s="69"/>
      <c r="U74" s="70"/>
      <c r="V74" s="70"/>
      <c r="W74" s="70"/>
      <c r="X74" s="70"/>
      <c r="Y74" s="71"/>
      <c r="Z74" s="71"/>
      <c r="AA74" s="71"/>
      <c r="AB74" s="71"/>
      <c r="AC74" s="70"/>
      <c r="AD74" s="70"/>
      <c r="AE74" s="70"/>
      <c r="AF74" s="70"/>
      <c r="AG74" s="72"/>
      <c r="AH74" s="72"/>
      <c r="AI74" s="72"/>
      <c r="AJ74" s="72"/>
      <c r="AK74" s="58"/>
      <c r="AL74" s="73"/>
      <c r="AM74" s="74"/>
      <c r="AN74" s="70"/>
      <c r="AO74" s="70"/>
      <c r="AP74" s="70"/>
      <c r="AQ74" s="70"/>
      <c r="AR74" s="70"/>
      <c r="AS74" s="70"/>
      <c r="AT74" s="70"/>
      <c r="AU74" s="70"/>
      <c r="AV74" s="75"/>
      <c r="AX74" s="76"/>
      <c r="AY74" s="77"/>
    </row>
    <row r="75" spans="1:51" s="57" customFormat="1" ht="15.75" x14ac:dyDescent="0.25">
      <c r="A75" s="24"/>
      <c r="B75" s="24"/>
      <c r="C75" s="24"/>
      <c r="D75" s="24"/>
      <c r="F75" s="25"/>
      <c r="G75" s="25"/>
      <c r="H75" s="40" t="s">
        <v>81</v>
      </c>
      <c r="I75" s="40" t="s">
        <v>81</v>
      </c>
      <c r="J75" s="26"/>
      <c r="K75" s="40" t="s">
        <v>81</v>
      </c>
      <c r="L75" s="25"/>
      <c r="M75" s="25"/>
      <c r="N75" s="25"/>
      <c r="O75" s="25"/>
      <c r="P75" s="27"/>
      <c r="Q75" s="27"/>
      <c r="R75" s="27"/>
      <c r="S75" s="27"/>
      <c r="T75" s="69"/>
      <c r="U75" s="70"/>
      <c r="V75" s="70"/>
      <c r="W75" s="70"/>
      <c r="X75" s="70"/>
      <c r="Y75" s="71"/>
      <c r="Z75" s="71"/>
      <c r="AA75" s="71"/>
      <c r="AB75" s="71"/>
      <c r="AC75" s="70"/>
      <c r="AD75" s="70"/>
      <c r="AE75" s="70"/>
      <c r="AF75" s="70"/>
      <c r="AG75" s="72"/>
      <c r="AH75" s="72"/>
      <c r="AI75" s="72"/>
      <c r="AJ75" s="72"/>
      <c r="AK75" s="58"/>
      <c r="AL75" s="73"/>
      <c r="AM75" s="74"/>
      <c r="AN75" s="70"/>
      <c r="AO75" s="70"/>
      <c r="AP75" s="70"/>
      <c r="AQ75" s="70"/>
      <c r="AR75" s="70"/>
      <c r="AS75" s="70"/>
      <c r="AT75" s="70"/>
      <c r="AU75" s="70"/>
      <c r="AV75" s="75"/>
      <c r="AX75" s="76"/>
      <c r="AY75" s="77"/>
    </row>
    <row r="76" spans="1:51" s="57" customFormat="1" ht="15.75" x14ac:dyDescent="0.25">
      <c r="A76" s="24"/>
      <c r="B76" s="24"/>
      <c r="C76" s="24"/>
      <c r="D76" s="24"/>
      <c r="F76" s="25"/>
      <c r="G76" s="25"/>
      <c r="H76" s="40" t="s">
        <v>81</v>
      </c>
      <c r="I76" s="40" t="s">
        <v>81</v>
      </c>
      <c r="J76" s="26"/>
      <c r="K76" s="40" t="s">
        <v>81</v>
      </c>
      <c r="L76" s="25"/>
      <c r="M76" s="25"/>
      <c r="N76" s="25"/>
      <c r="O76" s="25"/>
      <c r="P76" s="27"/>
      <c r="Q76" s="27"/>
      <c r="R76" s="27"/>
      <c r="S76" s="27"/>
      <c r="T76" s="69"/>
      <c r="U76" s="70"/>
      <c r="V76" s="70"/>
      <c r="W76" s="70"/>
      <c r="X76" s="70"/>
      <c r="Y76" s="71"/>
      <c r="Z76" s="71"/>
      <c r="AA76" s="71"/>
      <c r="AB76" s="71"/>
      <c r="AC76" s="70"/>
      <c r="AD76" s="70"/>
      <c r="AE76" s="70"/>
      <c r="AF76" s="70"/>
      <c r="AG76" s="72"/>
      <c r="AH76" s="72"/>
      <c r="AI76" s="72"/>
      <c r="AJ76" s="72"/>
      <c r="AK76" s="58"/>
      <c r="AL76" s="73"/>
      <c r="AM76" s="74"/>
      <c r="AN76" s="70"/>
      <c r="AO76" s="70"/>
      <c r="AP76" s="70"/>
      <c r="AQ76" s="70"/>
      <c r="AR76" s="70"/>
      <c r="AS76" s="70"/>
      <c r="AT76" s="70"/>
      <c r="AU76" s="70"/>
      <c r="AV76" s="75"/>
      <c r="AX76" s="76"/>
      <c r="AY76" s="77"/>
    </row>
    <row r="77" spans="1:51" s="57" customFormat="1" ht="15.75" x14ac:dyDescent="0.25">
      <c r="A77" s="24"/>
      <c r="B77" s="24"/>
      <c r="C77" s="24"/>
      <c r="D77" s="24"/>
      <c r="F77" s="25"/>
      <c r="G77" s="25"/>
      <c r="H77" s="40" t="s">
        <v>81</v>
      </c>
      <c r="I77" s="40" t="s">
        <v>81</v>
      </c>
      <c r="J77" s="26"/>
      <c r="K77" s="40" t="s">
        <v>81</v>
      </c>
      <c r="L77" s="25"/>
      <c r="M77" s="25"/>
      <c r="N77" s="25"/>
      <c r="O77" s="25"/>
      <c r="P77" s="27"/>
      <c r="Q77" s="27"/>
      <c r="R77" s="27"/>
      <c r="S77" s="27"/>
      <c r="T77" s="69"/>
      <c r="U77" s="70"/>
      <c r="V77" s="70"/>
      <c r="W77" s="70"/>
      <c r="X77" s="70"/>
      <c r="Y77" s="71"/>
      <c r="Z77" s="71"/>
      <c r="AA77" s="71"/>
      <c r="AB77" s="71"/>
      <c r="AC77" s="70"/>
      <c r="AD77" s="70"/>
      <c r="AE77" s="70"/>
      <c r="AF77" s="70"/>
      <c r="AG77" s="72"/>
      <c r="AH77" s="72"/>
      <c r="AI77" s="72"/>
      <c r="AJ77" s="72"/>
      <c r="AK77" s="58"/>
      <c r="AL77" s="73"/>
      <c r="AM77" s="74"/>
      <c r="AN77" s="70"/>
      <c r="AO77" s="70"/>
      <c r="AP77" s="70"/>
      <c r="AQ77" s="70"/>
      <c r="AR77" s="70"/>
      <c r="AS77" s="70"/>
      <c r="AT77" s="70"/>
      <c r="AU77" s="70"/>
      <c r="AV77" s="75"/>
      <c r="AX77" s="76"/>
      <c r="AY77" s="77"/>
    </row>
    <row r="78" spans="1:51" s="57" customFormat="1" ht="69.75" customHeight="1" x14ac:dyDescent="0.25">
      <c r="A78" s="24" t="str">
        <f t="shared" si="0"/>
        <v>DQ2NT_D2+1</v>
      </c>
      <c r="B78" s="24" t="str">
        <f t="shared" si="1"/>
        <v>DQ2NT_D2+2</v>
      </c>
      <c r="C78" s="24" t="str">
        <f t="shared" si="2"/>
        <v>DQ2NT_D2+3</v>
      </c>
      <c r="D78" s="24" t="str">
        <f t="shared" si="3"/>
        <v>DQ2NT_D2+4</v>
      </c>
      <c r="E78" s="57" t="s">
        <v>28</v>
      </c>
      <c r="F78" s="25"/>
      <c r="G78" s="25" t="s">
        <v>38</v>
      </c>
      <c r="H78" s="21" t="s">
        <v>61</v>
      </c>
      <c r="I78" s="21" t="s">
        <v>92</v>
      </c>
      <c r="J78" s="26" t="s">
        <v>61</v>
      </c>
      <c r="K78" s="21" t="s">
        <v>93</v>
      </c>
      <c r="L78" s="25">
        <v>900</v>
      </c>
      <c r="M78" s="25">
        <v>500</v>
      </c>
      <c r="N78" s="25">
        <v>400</v>
      </c>
      <c r="O78" s="25">
        <v>300</v>
      </c>
      <c r="P78" s="27"/>
      <c r="Q78" s="27"/>
      <c r="R78" s="27"/>
      <c r="S78" s="27"/>
      <c r="T78" s="69" t="str">
        <f>G78</f>
        <v>DQ2NT_D2</v>
      </c>
      <c r="U78" s="70"/>
      <c r="V78" s="70"/>
      <c r="W78" s="70"/>
      <c r="X78" s="70"/>
      <c r="Y78" s="71"/>
      <c r="Z78" s="71"/>
      <c r="AA78" s="71"/>
      <c r="AB78" s="71"/>
      <c r="AC78" s="70"/>
      <c r="AD78" s="70"/>
      <c r="AE78" s="70"/>
      <c r="AF78" s="70"/>
      <c r="AG78" s="72"/>
      <c r="AH78" s="72"/>
      <c r="AI78" s="72"/>
      <c r="AJ78" s="72"/>
      <c r="AK78" s="58">
        <v>6.8997530864197536</v>
      </c>
      <c r="AL78" s="73"/>
      <c r="AM78" s="74" t="e">
        <f>ROUNDDOWN(AK78*#REF!/#REF!,1)</f>
        <v>#REF!</v>
      </c>
      <c r="AN78" s="70" t="e">
        <f t="shared" si="4"/>
        <v>#REF!</v>
      </c>
      <c r="AO78" s="70" t="e">
        <f t="shared" si="4"/>
        <v>#REF!</v>
      </c>
      <c r="AP78" s="70" t="e">
        <f t="shared" si="4"/>
        <v>#REF!</v>
      </c>
      <c r="AQ78" s="70" t="e">
        <f t="shared" si="4"/>
        <v>#REF!</v>
      </c>
      <c r="AR78" s="70" t="e">
        <f t="shared" si="5"/>
        <v>#REF!</v>
      </c>
      <c r="AS78" s="70" t="e">
        <f t="shared" si="5"/>
        <v>#REF!</v>
      </c>
      <c r="AT78" s="70" t="e">
        <f t="shared" si="5"/>
        <v>#REF!</v>
      </c>
      <c r="AU78" s="70" t="e">
        <f t="shared" si="5"/>
        <v>#REF!</v>
      </c>
      <c r="AV78" s="75"/>
      <c r="AW78" s="57" t="s">
        <v>28</v>
      </c>
      <c r="AX78" s="76"/>
      <c r="AY78" s="77">
        <v>120</v>
      </c>
    </row>
    <row r="79" spans="1:51" s="57" customFormat="1" ht="69.75" customHeight="1" x14ac:dyDescent="0.25">
      <c r="A79" s="24"/>
      <c r="B79" s="24"/>
      <c r="C79" s="24"/>
      <c r="D79" s="24"/>
      <c r="F79" s="25"/>
      <c r="G79" s="25"/>
      <c r="H79" s="40" t="s">
        <v>81</v>
      </c>
      <c r="I79" s="40" t="s">
        <v>81</v>
      </c>
      <c r="J79" s="26"/>
      <c r="K79" s="40" t="s">
        <v>81</v>
      </c>
      <c r="L79" s="25"/>
      <c r="M79" s="25"/>
      <c r="N79" s="25"/>
      <c r="O79" s="25"/>
      <c r="P79" s="27"/>
      <c r="Q79" s="27"/>
      <c r="R79" s="27"/>
      <c r="S79" s="27"/>
      <c r="T79" s="69"/>
      <c r="U79" s="70"/>
      <c r="V79" s="70"/>
      <c r="W79" s="70"/>
      <c r="X79" s="70"/>
      <c r="Y79" s="71"/>
      <c r="Z79" s="71"/>
      <c r="AA79" s="71"/>
      <c r="AB79" s="71"/>
      <c r="AC79" s="70"/>
      <c r="AD79" s="70"/>
      <c r="AE79" s="70"/>
      <c r="AF79" s="70"/>
      <c r="AG79" s="72"/>
      <c r="AH79" s="72"/>
      <c r="AI79" s="72"/>
      <c r="AJ79" s="72"/>
      <c r="AK79" s="58"/>
      <c r="AL79" s="73"/>
      <c r="AM79" s="74"/>
      <c r="AN79" s="70"/>
      <c r="AO79" s="70"/>
      <c r="AP79" s="70"/>
      <c r="AQ79" s="70"/>
      <c r="AR79" s="70"/>
      <c r="AS79" s="70"/>
      <c r="AT79" s="70"/>
      <c r="AU79" s="70"/>
      <c r="AV79" s="75"/>
      <c r="AX79" s="76"/>
      <c r="AY79" s="77"/>
    </row>
    <row r="80" spans="1:51" s="57" customFormat="1" ht="69.75" customHeight="1" x14ac:dyDescent="0.25">
      <c r="A80" s="24"/>
      <c r="B80" s="24"/>
      <c r="C80" s="24"/>
      <c r="D80" s="24"/>
      <c r="F80" s="25"/>
      <c r="G80" s="25"/>
      <c r="H80" s="40" t="s">
        <v>81</v>
      </c>
      <c r="I80" s="40" t="s">
        <v>81</v>
      </c>
      <c r="J80" s="26"/>
      <c r="K80" s="40" t="s">
        <v>81</v>
      </c>
      <c r="L80" s="25"/>
      <c r="M80" s="25"/>
      <c r="N80" s="25"/>
      <c r="O80" s="25"/>
      <c r="P80" s="27"/>
      <c r="Q80" s="27"/>
      <c r="R80" s="27"/>
      <c r="S80" s="27"/>
      <c r="T80" s="69"/>
      <c r="U80" s="70"/>
      <c r="V80" s="70"/>
      <c r="W80" s="70"/>
      <c r="X80" s="70"/>
      <c r="Y80" s="71"/>
      <c r="Z80" s="71"/>
      <c r="AA80" s="71"/>
      <c r="AB80" s="71"/>
      <c r="AC80" s="70"/>
      <c r="AD80" s="70"/>
      <c r="AE80" s="70"/>
      <c r="AF80" s="70"/>
      <c r="AG80" s="72"/>
      <c r="AH80" s="72"/>
      <c r="AI80" s="72"/>
      <c r="AJ80" s="72"/>
      <c r="AK80" s="58"/>
      <c r="AL80" s="73"/>
      <c r="AM80" s="74"/>
      <c r="AN80" s="70"/>
      <c r="AO80" s="70"/>
      <c r="AP80" s="70"/>
      <c r="AQ80" s="70"/>
      <c r="AR80" s="70"/>
      <c r="AS80" s="70"/>
      <c r="AT80" s="70"/>
      <c r="AU80" s="70"/>
      <c r="AV80" s="75"/>
      <c r="AX80" s="76"/>
      <c r="AY80" s="77"/>
    </row>
    <row r="81" spans="1:51" s="57" customFormat="1" ht="69.75" customHeight="1" x14ac:dyDescent="0.25">
      <c r="A81" s="24"/>
      <c r="B81" s="24"/>
      <c r="C81" s="24"/>
      <c r="D81" s="24"/>
      <c r="F81" s="25"/>
      <c r="G81" s="25"/>
      <c r="H81" s="40" t="s">
        <v>81</v>
      </c>
      <c r="I81" s="40" t="s">
        <v>81</v>
      </c>
      <c r="J81" s="26"/>
      <c r="K81" s="40" t="s">
        <v>81</v>
      </c>
      <c r="L81" s="25"/>
      <c r="M81" s="25"/>
      <c r="N81" s="25"/>
      <c r="O81" s="25"/>
      <c r="P81" s="27"/>
      <c r="Q81" s="27"/>
      <c r="R81" s="27"/>
      <c r="S81" s="27"/>
      <c r="T81" s="69"/>
      <c r="U81" s="70"/>
      <c r="V81" s="70"/>
      <c r="W81" s="70"/>
      <c r="X81" s="70"/>
      <c r="Y81" s="71"/>
      <c r="Z81" s="71"/>
      <c r="AA81" s="71"/>
      <c r="AB81" s="71"/>
      <c r="AC81" s="70"/>
      <c r="AD81" s="70"/>
      <c r="AE81" s="70"/>
      <c r="AF81" s="70"/>
      <c r="AG81" s="72"/>
      <c r="AH81" s="72"/>
      <c r="AI81" s="72"/>
      <c r="AJ81" s="72"/>
      <c r="AK81" s="58"/>
      <c r="AL81" s="73"/>
      <c r="AM81" s="74"/>
      <c r="AN81" s="70"/>
      <c r="AO81" s="70"/>
      <c r="AP81" s="70"/>
      <c r="AQ81" s="70"/>
      <c r="AR81" s="70"/>
      <c r="AS81" s="70"/>
      <c r="AT81" s="70"/>
      <c r="AU81" s="70"/>
      <c r="AV81" s="75"/>
      <c r="AX81" s="76"/>
      <c r="AY81" s="77"/>
    </row>
    <row r="82" spans="1:51" s="57" customFormat="1" ht="69.75" customHeight="1" x14ac:dyDescent="0.25">
      <c r="A82" s="24"/>
      <c r="B82" s="24"/>
      <c r="C82" s="24"/>
      <c r="D82" s="24"/>
      <c r="F82" s="25"/>
      <c r="G82" s="25"/>
      <c r="H82" s="40" t="s">
        <v>81</v>
      </c>
      <c r="I82" s="40" t="s">
        <v>81</v>
      </c>
      <c r="J82" s="26"/>
      <c r="K82" s="40" t="s">
        <v>81</v>
      </c>
      <c r="L82" s="25"/>
      <c r="M82" s="25"/>
      <c r="N82" s="25"/>
      <c r="O82" s="25"/>
      <c r="P82" s="27"/>
      <c r="Q82" s="27"/>
      <c r="R82" s="27"/>
      <c r="S82" s="27"/>
      <c r="T82" s="69"/>
      <c r="U82" s="70"/>
      <c r="V82" s="70"/>
      <c r="W82" s="70"/>
      <c r="X82" s="70"/>
      <c r="Y82" s="71"/>
      <c r="Z82" s="71"/>
      <c r="AA82" s="71"/>
      <c r="AB82" s="71"/>
      <c r="AC82" s="70"/>
      <c r="AD82" s="70"/>
      <c r="AE82" s="70"/>
      <c r="AF82" s="70"/>
      <c r="AG82" s="72"/>
      <c r="AH82" s="72"/>
      <c r="AI82" s="72"/>
      <c r="AJ82" s="72"/>
      <c r="AK82" s="58"/>
      <c r="AL82" s="73"/>
      <c r="AM82" s="74"/>
      <c r="AN82" s="70"/>
      <c r="AO82" s="70"/>
      <c r="AP82" s="70"/>
      <c r="AQ82" s="70"/>
      <c r="AR82" s="70"/>
      <c r="AS82" s="70"/>
      <c r="AT82" s="70"/>
      <c r="AU82" s="70"/>
      <c r="AV82" s="75"/>
      <c r="AX82" s="76"/>
      <c r="AY82" s="77"/>
    </row>
    <row r="83" spans="1:51" s="57" customFormat="1" ht="69.75" customHeight="1" x14ac:dyDescent="0.25">
      <c r="A83" s="24"/>
      <c r="B83" s="24"/>
      <c r="C83" s="24"/>
      <c r="D83" s="24"/>
      <c r="F83" s="25"/>
      <c r="G83" s="25"/>
      <c r="H83" s="40" t="s">
        <v>81</v>
      </c>
      <c r="I83" s="40" t="s">
        <v>81</v>
      </c>
      <c r="J83" s="26"/>
      <c r="K83" s="40" t="s">
        <v>81</v>
      </c>
      <c r="L83" s="25"/>
      <c r="M83" s="25"/>
      <c r="N83" s="25"/>
      <c r="O83" s="25"/>
      <c r="P83" s="27"/>
      <c r="Q83" s="27"/>
      <c r="R83" s="27"/>
      <c r="S83" s="27"/>
      <c r="T83" s="69"/>
      <c r="U83" s="70"/>
      <c r="V83" s="70"/>
      <c r="W83" s="70"/>
      <c r="X83" s="70"/>
      <c r="Y83" s="71"/>
      <c r="Z83" s="71"/>
      <c r="AA83" s="71"/>
      <c r="AB83" s="71"/>
      <c r="AC83" s="70"/>
      <c r="AD83" s="70"/>
      <c r="AE83" s="70"/>
      <c r="AF83" s="70"/>
      <c r="AG83" s="72"/>
      <c r="AH83" s="72"/>
      <c r="AI83" s="72"/>
      <c r="AJ83" s="72"/>
      <c r="AK83" s="58"/>
      <c r="AL83" s="73"/>
      <c r="AM83" s="74"/>
      <c r="AN83" s="70"/>
      <c r="AO83" s="70"/>
      <c r="AP83" s="70"/>
      <c r="AQ83" s="70"/>
      <c r="AR83" s="70"/>
      <c r="AS83" s="70"/>
      <c r="AT83" s="70"/>
      <c r="AU83" s="70"/>
      <c r="AV83" s="75"/>
      <c r="AX83" s="76"/>
      <c r="AY83" s="77"/>
    </row>
    <row r="84" spans="1:51" s="57" customFormat="1" ht="69.75" customHeight="1" x14ac:dyDescent="0.25">
      <c r="A84" s="24"/>
      <c r="B84" s="24"/>
      <c r="C84" s="24"/>
      <c r="D84" s="24"/>
      <c r="F84" s="25"/>
      <c r="G84" s="25"/>
      <c r="H84" s="40" t="s">
        <v>81</v>
      </c>
      <c r="I84" s="40" t="s">
        <v>81</v>
      </c>
      <c r="J84" s="26"/>
      <c r="K84" s="40" t="s">
        <v>81</v>
      </c>
      <c r="L84" s="25"/>
      <c r="M84" s="25"/>
      <c r="N84" s="25"/>
      <c r="O84" s="25"/>
      <c r="P84" s="27"/>
      <c r="Q84" s="27"/>
      <c r="R84" s="27"/>
      <c r="S84" s="27"/>
      <c r="T84" s="69"/>
      <c r="U84" s="70"/>
      <c r="V84" s="70"/>
      <c r="W84" s="70"/>
      <c r="X84" s="70"/>
      <c r="Y84" s="71"/>
      <c r="Z84" s="71"/>
      <c r="AA84" s="71"/>
      <c r="AB84" s="71"/>
      <c r="AC84" s="70"/>
      <c r="AD84" s="70"/>
      <c r="AE84" s="70"/>
      <c r="AF84" s="70"/>
      <c r="AG84" s="72"/>
      <c r="AH84" s="72"/>
      <c r="AI84" s="72"/>
      <c r="AJ84" s="72"/>
      <c r="AK84" s="58"/>
      <c r="AL84" s="73"/>
      <c r="AM84" s="74"/>
      <c r="AN84" s="70"/>
      <c r="AO84" s="70"/>
      <c r="AP84" s="70"/>
      <c r="AQ84" s="70"/>
      <c r="AR84" s="70"/>
      <c r="AS84" s="70"/>
      <c r="AT84" s="70"/>
      <c r="AU84" s="70"/>
      <c r="AV84" s="75"/>
      <c r="AX84" s="76"/>
      <c r="AY84" s="77"/>
    </row>
    <row r="85" spans="1:51" s="57" customFormat="1" ht="54.75" customHeight="1" x14ac:dyDescent="0.25">
      <c r="A85" s="24" t="str">
        <f t="shared" si="0"/>
        <v>DQ2NT_D3+1</v>
      </c>
      <c r="B85" s="24" t="str">
        <f t="shared" si="1"/>
        <v>DQ2NT_D3+2</v>
      </c>
      <c r="C85" s="24" t="str">
        <f t="shared" si="2"/>
        <v>DQ2NT_D3+3</v>
      </c>
      <c r="D85" s="24" t="str">
        <f t="shared" si="3"/>
        <v>DQ2NT_D3+4</v>
      </c>
      <c r="E85" s="57" t="s">
        <v>28</v>
      </c>
      <c r="F85" s="25"/>
      <c r="G85" s="25" t="s">
        <v>39</v>
      </c>
      <c r="H85" s="21" t="s">
        <v>61</v>
      </c>
      <c r="I85" s="21" t="s">
        <v>92</v>
      </c>
      <c r="J85" s="26" t="s">
        <v>61</v>
      </c>
      <c r="K85" s="21" t="s">
        <v>88</v>
      </c>
      <c r="L85" s="25">
        <v>900</v>
      </c>
      <c r="M85" s="25">
        <v>500</v>
      </c>
      <c r="N85" s="25">
        <v>400</v>
      </c>
      <c r="O85" s="25">
        <v>300</v>
      </c>
      <c r="P85" s="27"/>
      <c r="Q85" s="27"/>
      <c r="R85" s="27"/>
      <c r="S85" s="27"/>
      <c r="T85" s="69" t="str">
        <f>G85</f>
        <v>DQ2NT_D3</v>
      </c>
      <c r="U85" s="70"/>
      <c r="V85" s="70"/>
      <c r="W85" s="70"/>
      <c r="X85" s="70"/>
      <c r="Y85" s="71"/>
      <c r="Z85" s="71"/>
      <c r="AA85" s="71"/>
      <c r="AB85" s="71"/>
      <c r="AC85" s="70"/>
      <c r="AD85" s="70"/>
      <c r="AE85" s="70"/>
      <c r="AF85" s="70"/>
      <c r="AG85" s="72"/>
      <c r="AH85" s="72"/>
      <c r="AI85" s="72"/>
      <c r="AJ85" s="72"/>
      <c r="AK85" s="58">
        <v>6.67</v>
      </c>
      <c r="AL85" s="73"/>
      <c r="AM85" s="74" t="e">
        <f>ROUNDDOWN(AK85*#REF!/#REF!,1)</f>
        <v>#REF!</v>
      </c>
      <c r="AN85" s="70" t="e">
        <f t="shared" si="4"/>
        <v>#REF!</v>
      </c>
      <c r="AO85" s="70" t="e">
        <f t="shared" si="4"/>
        <v>#REF!</v>
      </c>
      <c r="AP85" s="70" t="e">
        <f t="shared" si="4"/>
        <v>#REF!</v>
      </c>
      <c r="AQ85" s="70" t="e">
        <f t="shared" si="4"/>
        <v>#REF!</v>
      </c>
      <c r="AR85" s="70" t="e">
        <f t="shared" si="5"/>
        <v>#REF!</v>
      </c>
      <c r="AS85" s="70" t="e">
        <f t="shared" si="5"/>
        <v>#REF!</v>
      </c>
      <c r="AT85" s="70" t="e">
        <f t="shared" si="5"/>
        <v>#REF!</v>
      </c>
      <c r="AU85" s="70" t="e">
        <f t="shared" si="5"/>
        <v>#REF!</v>
      </c>
      <c r="AV85" s="75"/>
      <c r="AW85" s="57" t="s">
        <v>28</v>
      </c>
      <c r="AX85" s="76"/>
      <c r="AY85" s="77"/>
    </row>
    <row r="86" spans="1:51" s="57" customFormat="1" ht="54.75" customHeight="1" x14ac:dyDescent="0.25">
      <c r="A86" s="24"/>
      <c r="B86" s="24"/>
      <c r="C86" s="24"/>
      <c r="D86" s="24"/>
      <c r="F86" s="25"/>
      <c r="G86" s="25"/>
      <c r="H86" s="40" t="s">
        <v>81</v>
      </c>
      <c r="I86" s="40" t="s">
        <v>81</v>
      </c>
      <c r="J86" s="26"/>
      <c r="K86" s="40" t="s">
        <v>81</v>
      </c>
      <c r="L86" s="25"/>
      <c r="M86" s="25"/>
      <c r="N86" s="25"/>
      <c r="O86" s="25"/>
      <c r="P86" s="27"/>
      <c r="Q86" s="27"/>
      <c r="R86" s="27"/>
      <c r="S86" s="27"/>
      <c r="T86" s="69"/>
      <c r="U86" s="70"/>
      <c r="V86" s="70"/>
      <c r="W86" s="70"/>
      <c r="X86" s="70"/>
      <c r="Y86" s="71"/>
      <c r="Z86" s="71"/>
      <c r="AA86" s="71"/>
      <c r="AB86" s="71"/>
      <c r="AC86" s="70"/>
      <c r="AD86" s="70"/>
      <c r="AE86" s="70"/>
      <c r="AF86" s="70"/>
      <c r="AG86" s="72"/>
      <c r="AH86" s="72"/>
      <c r="AI86" s="72"/>
      <c r="AJ86" s="72"/>
      <c r="AK86" s="58"/>
      <c r="AL86" s="73"/>
      <c r="AM86" s="74"/>
      <c r="AN86" s="70"/>
      <c r="AO86" s="70"/>
      <c r="AP86" s="70"/>
      <c r="AQ86" s="70"/>
      <c r="AR86" s="70"/>
      <c r="AS86" s="70"/>
      <c r="AT86" s="70"/>
      <c r="AU86" s="70"/>
      <c r="AV86" s="75"/>
      <c r="AX86" s="76"/>
      <c r="AY86" s="77"/>
    </row>
    <row r="87" spans="1:51" s="57" customFormat="1" ht="54.75" customHeight="1" x14ac:dyDescent="0.25">
      <c r="A87" s="24"/>
      <c r="B87" s="24"/>
      <c r="C87" s="24"/>
      <c r="D87" s="24"/>
      <c r="F87" s="25"/>
      <c r="G87" s="25"/>
      <c r="H87" s="40" t="s">
        <v>81</v>
      </c>
      <c r="I87" s="40" t="s">
        <v>81</v>
      </c>
      <c r="J87" s="26"/>
      <c r="K87" s="40" t="s">
        <v>81</v>
      </c>
      <c r="L87" s="25"/>
      <c r="M87" s="25"/>
      <c r="N87" s="25"/>
      <c r="O87" s="25"/>
      <c r="P87" s="27"/>
      <c r="Q87" s="27"/>
      <c r="R87" s="27"/>
      <c r="S87" s="27"/>
      <c r="T87" s="69"/>
      <c r="U87" s="70"/>
      <c r="V87" s="70"/>
      <c r="W87" s="70"/>
      <c r="X87" s="70"/>
      <c r="Y87" s="71"/>
      <c r="Z87" s="71"/>
      <c r="AA87" s="71"/>
      <c r="AB87" s="71"/>
      <c r="AC87" s="70"/>
      <c r="AD87" s="70"/>
      <c r="AE87" s="70"/>
      <c r="AF87" s="70"/>
      <c r="AG87" s="72"/>
      <c r="AH87" s="72"/>
      <c r="AI87" s="72"/>
      <c r="AJ87" s="72"/>
      <c r="AK87" s="58"/>
      <c r="AL87" s="73"/>
      <c r="AM87" s="74"/>
      <c r="AN87" s="70"/>
      <c r="AO87" s="70"/>
      <c r="AP87" s="70"/>
      <c r="AQ87" s="70"/>
      <c r="AR87" s="70"/>
      <c r="AS87" s="70"/>
      <c r="AT87" s="70"/>
      <c r="AU87" s="70"/>
      <c r="AV87" s="75"/>
      <c r="AX87" s="76"/>
      <c r="AY87" s="77"/>
    </row>
    <row r="88" spans="1:51" s="57" customFormat="1" ht="54.75" customHeight="1" x14ac:dyDescent="0.25">
      <c r="A88" s="24"/>
      <c r="B88" s="24"/>
      <c r="C88" s="24"/>
      <c r="D88" s="24"/>
      <c r="F88" s="25"/>
      <c r="G88" s="25"/>
      <c r="H88" s="40" t="s">
        <v>81</v>
      </c>
      <c r="I88" s="40" t="s">
        <v>81</v>
      </c>
      <c r="J88" s="26"/>
      <c r="K88" s="40" t="s">
        <v>81</v>
      </c>
      <c r="L88" s="25"/>
      <c r="M88" s="25"/>
      <c r="N88" s="25"/>
      <c r="O88" s="25"/>
      <c r="P88" s="27"/>
      <c r="Q88" s="27"/>
      <c r="R88" s="27"/>
      <c r="S88" s="27"/>
      <c r="T88" s="69"/>
      <c r="U88" s="70"/>
      <c r="V88" s="70"/>
      <c r="W88" s="70"/>
      <c r="X88" s="70"/>
      <c r="Y88" s="71"/>
      <c r="Z88" s="71"/>
      <c r="AA88" s="71"/>
      <c r="AB88" s="71"/>
      <c r="AC88" s="70"/>
      <c r="AD88" s="70"/>
      <c r="AE88" s="70"/>
      <c r="AF88" s="70"/>
      <c r="AG88" s="72"/>
      <c r="AH88" s="72"/>
      <c r="AI88" s="72"/>
      <c r="AJ88" s="72"/>
      <c r="AK88" s="58"/>
      <c r="AL88" s="73"/>
      <c r="AM88" s="74"/>
      <c r="AN88" s="70"/>
      <c r="AO88" s="70"/>
      <c r="AP88" s="70"/>
      <c r="AQ88" s="70"/>
      <c r="AR88" s="70"/>
      <c r="AS88" s="70"/>
      <c r="AT88" s="70"/>
      <c r="AU88" s="70"/>
      <c r="AV88" s="75"/>
      <c r="AX88" s="76"/>
      <c r="AY88" s="77"/>
    </row>
    <row r="89" spans="1:51" s="57" customFormat="1" ht="54.75" customHeight="1" x14ac:dyDescent="0.25">
      <c r="A89" s="24"/>
      <c r="B89" s="24"/>
      <c r="C89" s="24"/>
      <c r="D89" s="24"/>
      <c r="F89" s="25"/>
      <c r="G89" s="25"/>
      <c r="H89" s="40" t="s">
        <v>81</v>
      </c>
      <c r="I89" s="40" t="s">
        <v>81</v>
      </c>
      <c r="J89" s="26"/>
      <c r="K89" s="40" t="s">
        <v>81</v>
      </c>
      <c r="L89" s="25"/>
      <c r="M89" s="25"/>
      <c r="N89" s="25"/>
      <c r="O89" s="25"/>
      <c r="P89" s="27"/>
      <c r="Q89" s="27"/>
      <c r="R89" s="27"/>
      <c r="S89" s="27"/>
      <c r="T89" s="69"/>
      <c r="U89" s="70"/>
      <c r="V89" s="70"/>
      <c r="W89" s="70"/>
      <c r="X89" s="70"/>
      <c r="Y89" s="71"/>
      <c r="Z89" s="71"/>
      <c r="AA89" s="71"/>
      <c r="AB89" s="71"/>
      <c r="AC89" s="70"/>
      <c r="AD89" s="70"/>
      <c r="AE89" s="70"/>
      <c r="AF89" s="70"/>
      <c r="AG89" s="72"/>
      <c r="AH89" s="72"/>
      <c r="AI89" s="72"/>
      <c r="AJ89" s="72"/>
      <c r="AK89" s="58"/>
      <c r="AL89" s="73"/>
      <c r="AM89" s="74"/>
      <c r="AN89" s="70"/>
      <c r="AO89" s="70"/>
      <c r="AP89" s="70"/>
      <c r="AQ89" s="70"/>
      <c r="AR89" s="70"/>
      <c r="AS89" s="70"/>
      <c r="AT89" s="70"/>
      <c r="AU89" s="70"/>
      <c r="AV89" s="75"/>
      <c r="AX89" s="76"/>
      <c r="AY89" s="77"/>
    </row>
    <row r="90" spans="1:51" s="57" customFormat="1" ht="54.75" customHeight="1" x14ac:dyDescent="0.25">
      <c r="A90" s="24"/>
      <c r="B90" s="24"/>
      <c r="C90" s="24"/>
      <c r="D90" s="24"/>
      <c r="F90" s="25"/>
      <c r="G90" s="25"/>
      <c r="H90" s="40" t="s">
        <v>81</v>
      </c>
      <c r="I90" s="40" t="s">
        <v>81</v>
      </c>
      <c r="J90" s="26"/>
      <c r="K90" s="40" t="s">
        <v>81</v>
      </c>
      <c r="L90" s="25"/>
      <c r="M90" s="25"/>
      <c r="N90" s="25"/>
      <c r="O90" s="25"/>
      <c r="P90" s="27"/>
      <c r="Q90" s="27"/>
      <c r="R90" s="27"/>
      <c r="S90" s="27"/>
      <c r="T90" s="69"/>
      <c r="U90" s="70"/>
      <c r="V90" s="70"/>
      <c r="W90" s="70"/>
      <c r="X90" s="70"/>
      <c r="Y90" s="71"/>
      <c r="Z90" s="71"/>
      <c r="AA90" s="71"/>
      <c r="AB90" s="71"/>
      <c r="AC90" s="70"/>
      <c r="AD90" s="70"/>
      <c r="AE90" s="70"/>
      <c r="AF90" s="70"/>
      <c r="AG90" s="72"/>
      <c r="AH90" s="72"/>
      <c r="AI90" s="72"/>
      <c r="AJ90" s="72"/>
      <c r="AK90" s="58"/>
      <c r="AL90" s="73"/>
      <c r="AM90" s="74"/>
      <c r="AN90" s="70"/>
      <c r="AO90" s="70"/>
      <c r="AP90" s="70"/>
      <c r="AQ90" s="70"/>
      <c r="AR90" s="70"/>
      <c r="AS90" s="70"/>
      <c r="AT90" s="70"/>
      <c r="AU90" s="70"/>
      <c r="AV90" s="75"/>
      <c r="AX90" s="76"/>
      <c r="AY90" s="77"/>
    </row>
    <row r="91" spans="1:51" s="57" customFormat="1" ht="54.75" customHeight="1" x14ac:dyDescent="0.25">
      <c r="A91" s="24"/>
      <c r="B91" s="24"/>
      <c r="C91" s="24"/>
      <c r="D91" s="24"/>
      <c r="F91" s="25"/>
      <c r="G91" s="25"/>
      <c r="H91" s="40" t="s">
        <v>81</v>
      </c>
      <c r="I91" s="40" t="s">
        <v>81</v>
      </c>
      <c r="J91" s="26"/>
      <c r="K91" s="40" t="s">
        <v>81</v>
      </c>
      <c r="L91" s="25"/>
      <c r="M91" s="25"/>
      <c r="N91" s="25"/>
      <c r="O91" s="25"/>
      <c r="P91" s="27"/>
      <c r="Q91" s="27"/>
      <c r="R91" s="27"/>
      <c r="S91" s="27"/>
      <c r="T91" s="69"/>
      <c r="U91" s="70"/>
      <c r="V91" s="70"/>
      <c r="W91" s="70"/>
      <c r="X91" s="70"/>
      <c r="Y91" s="71"/>
      <c r="Z91" s="71"/>
      <c r="AA91" s="71"/>
      <c r="AB91" s="71"/>
      <c r="AC91" s="70"/>
      <c r="AD91" s="70"/>
      <c r="AE91" s="70"/>
      <c r="AF91" s="70"/>
      <c r="AG91" s="72"/>
      <c r="AH91" s="72"/>
      <c r="AI91" s="72"/>
      <c r="AJ91" s="72"/>
      <c r="AK91" s="58"/>
      <c r="AL91" s="73"/>
      <c r="AM91" s="74"/>
      <c r="AN91" s="70"/>
      <c r="AO91" s="70"/>
      <c r="AP91" s="70"/>
      <c r="AQ91" s="70"/>
      <c r="AR91" s="70"/>
      <c r="AS91" s="70"/>
      <c r="AT91" s="70"/>
      <c r="AU91" s="70"/>
      <c r="AV91" s="75"/>
      <c r="AX91" s="76"/>
      <c r="AY91" s="77"/>
    </row>
    <row r="92" spans="1:51" s="57" customFormat="1" ht="39.950000000000003" customHeight="1" x14ac:dyDescent="0.25">
      <c r="A92" s="24" t="str">
        <f t="shared" si="0"/>
        <v>TN7NT_D1+1</v>
      </c>
      <c r="B92" s="24" t="str">
        <f t="shared" si="1"/>
        <v>TN7NT_D1+2</v>
      </c>
      <c r="C92" s="24" t="str">
        <f t="shared" si="2"/>
        <v>TN7NT_D1+3</v>
      </c>
      <c r="D92" s="24" t="str">
        <f t="shared" si="3"/>
        <v>TN7NT_D1+4</v>
      </c>
      <c r="E92" s="57" t="s">
        <v>16</v>
      </c>
      <c r="F92" s="25"/>
      <c r="G92" s="25" t="s">
        <v>24</v>
      </c>
      <c r="H92" s="21" t="s">
        <v>23</v>
      </c>
      <c r="I92" s="21" t="s">
        <v>17</v>
      </c>
      <c r="J92" s="26" t="s">
        <v>23</v>
      </c>
      <c r="K92" s="21" t="s">
        <v>89</v>
      </c>
      <c r="L92" s="27">
        <v>2900</v>
      </c>
      <c r="M92" s="27">
        <v>1450</v>
      </c>
      <c r="N92" s="25">
        <v>850</v>
      </c>
      <c r="O92" s="25">
        <v>600</v>
      </c>
      <c r="P92" s="27"/>
      <c r="Q92" s="27"/>
      <c r="R92" s="27"/>
      <c r="S92" s="27"/>
      <c r="T92" s="69" t="str">
        <f>G92</f>
        <v>TN7NT_D1</v>
      </c>
      <c r="U92" s="70"/>
      <c r="V92" s="70"/>
      <c r="W92" s="70"/>
      <c r="X92" s="70"/>
      <c r="Y92" s="71"/>
      <c r="Z92" s="71"/>
      <c r="AA92" s="71"/>
      <c r="AB92" s="71"/>
      <c r="AC92" s="70"/>
      <c r="AD92" s="70"/>
      <c r="AE92" s="70"/>
      <c r="AF92" s="70"/>
      <c r="AG92" s="72"/>
      <c r="AH92" s="72"/>
      <c r="AI92" s="72"/>
      <c r="AJ92" s="72"/>
      <c r="AK92" s="58">
        <v>4.7976011994003001</v>
      </c>
      <c r="AL92" s="73"/>
      <c r="AM92" s="74" t="e">
        <f>ROUNDDOWN(AK92*#REF!/#REF!,1)</f>
        <v>#REF!</v>
      </c>
      <c r="AN92" s="70" t="e">
        <f t="shared" si="4"/>
        <v>#REF!</v>
      </c>
      <c r="AO92" s="70" t="e">
        <f t="shared" si="4"/>
        <v>#REF!</v>
      </c>
      <c r="AP92" s="70" t="e">
        <f t="shared" si="4"/>
        <v>#REF!</v>
      </c>
      <c r="AQ92" s="70" t="e">
        <f t="shared" si="4"/>
        <v>#REF!</v>
      </c>
      <c r="AR92" s="70" t="e">
        <f t="shared" si="5"/>
        <v>#REF!</v>
      </c>
      <c r="AS92" s="70" t="e">
        <f t="shared" si="5"/>
        <v>#REF!</v>
      </c>
      <c r="AT92" s="70" t="e">
        <f t="shared" si="5"/>
        <v>#REF!</v>
      </c>
      <c r="AU92" s="70" t="e">
        <f t="shared" si="5"/>
        <v>#REF!</v>
      </c>
      <c r="AV92" s="75"/>
      <c r="AW92" s="57" t="s">
        <v>16</v>
      </c>
      <c r="AX92" s="76"/>
      <c r="AY92" s="77">
        <v>240</v>
      </c>
    </row>
    <row r="93" spans="1:51" s="57" customFormat="1" ht="39.950000000000003" customHeight="1" x14ac:dyDescent="0.25">
      <c r="A93" s="24"/>
      <c r="B93" s="24"/>
      <c r="C93" s="24"/>
      <c r="D93" s="24"/>
      <c r="F93" s="25"/>
      <c r="G93" s="25"/>
      <c r="H93" s="40" t="s">
        <v>81</v>
      </c>
      <c r="I93" s="40" t="s">
        <v>81</v>
      </c>
      <c r="J93" s="26"/>
      <c r="K93" s="40" t="s">
        <v>81</v>
      </c>
      <c r="L93" s="27"/>
      <c r="M93" s="27"/>
      <c r="N93" s="25"/>
      <c r="O93" s="25"/>
      <c r="P93" s="27"/>
      <c r="Q93" s="27"/>
      <c r="R93" s="27"/>
      <c r="S93" s="27"/>
      <c r="T93" s="69"/>
      <c r="U93" s="70"/>
      <c r="V93" s="70"/>
      <c r="W93" s="70"/>
      <c r="X93" s="70"/>
      <c r="Y93" s="71"/>
      <c r="Z93" s="71"/>
      <c r="AA93" s="71"/>
      <c r="AB93" s="71"/>
      <c r="AC93" s="70"/>
      <c r="AD93" s="70"/>
      <c r="AE93" s="70"/>
      <c r="AF93" s="70"/>
      <c r="AG93" s="72"/>
      <c r="AH93" s="72"/>
      <c r="AI93" s="72"/>
      <c r="AJ93" s="72"/>
      <c r="AK93" s="58"/>
      <c r="AL93" s="73"/>
      <c r="AM93" s="74"/>
      <c r="AN93" s="70"/>
      <c r="AO93" s="70"/>
      <c r="AP93" s="70"/>
      <c r="AQ93" s="70"/>
      <c r="AR93" s="70"/>
      <c r="AS93" s="70"/>
      <c r="AT93" s="70"/>
      <c r="AU93" s="70"/>
      <c r="AV93" s="75"/>
      <c r="AX93" s="76"/>
      <c r="AY93" s="77"/>
    </row>
    <row r="94" spans="1:51" s="57" customFormat="1" ht="39.950000000000003" customHeight="1" x14ac:dyDescent="0.25">
      <c r="A94" s="24"/>
      <c r="B94" s="24"/>
      <c r="C94" s="24"/>
      <c r="D94" s="24"/>
      <c r="F94" s="25"/>
      <c r="G94" s="25"/>
      <c r="H94" s="40" t="s">
        <v>81</v>
      </c>
      <c r="I94" s="40" t="s">
        <v>81</v>
      </c>
      <c r="J94" s="26"/>
      <c r="K94" s="40" t="s">
        <v>81</v>
      </c>
      <c r="L94" s="27"/>
      <c r="M94" s="27"/>
      <c r="N94" s="25"/>
      <c r="O94" s="25"/>
      <c r="P94" s="27"/>
      <c r="Q94" s="27"/>
      <c r="R94" s="27"/>
      <c r="S94" s="27"/>
      <c r="T94" s="69"/>
      <c r="U94" s="70"/>
      <c r="V94" s="70"/>
      <c r="W94" s="70"/>
      <c r="X94" s="70"/>
      <c r="Y94" s="71"/>
      <c r="Z94" s="71"/>
      <c r="AA94" s="71"/>
      <c r="AB94" s="71"/>
      <c r="AC94" s="70"/>
      <c r="AD94" s="70"/>
      <c r="AE94" s="70"/>
      <c r="AF94" s="70"/>
      <c r="AG94" s="72"/>
      <c r="AH94" s="72"/>
      <c r="AI94" s="72"/>
      <c r="AJ94" s="72"/>
      <c r="AK94" s="58"/>
      <c r="AL94" s="73"/>
      <c r="AM94" s="74"/>
      <c r="AN94" s="70"/>
      <c r="AO94" s="70"/>
      <c r="AP94" s="70"/>
      <c r="AQ94" s="70"/>
      <c r="AR94" s="70"/>
      <c r="AS94" s="70"/>
      <c r="AT94" s="70"/>
      <c r="AU94" s="70"/>
      <c r="AV94" s="75"/>
      <c r="AX94" s="76"/>
      <c r="AY94" s="77"/>
    </row>
    <row r="95" spans="1:51" s="57" customFormat="1" ht="39.950000000000003" customHeight="1" x14ac:dyDescent="0.25">
      <c r="A95" s="24"/>
      <c r="B95" s="24"/>
      <c r="C95" s="24"/>
      <c r="D95" s="24"/>
      <c r="F95" s="25"/>
      <c r="G95" s="25"/>
      <c r="H95" s="40" t="s">
        <v>81</v>
      </c>
      <c r="I95" s="40" t="s">
        <v>81</v>
      </c>
      <c r="J95" s="26"/>
      <c r="K95" s="40" t="s">
        <v>81</v>
      </c>
      <c r="L95" s="27"/>
      <c r="M95" s="27"/>
      <c r="N95" s="25"/>
      <c r="O95" s="25"/>
      <c r="P95" s="27"/>
      <c r="Q95" s="27"/>
      <c r="R95" s="27"/>
      <c r="S95" s="27"/>
      <c r="T95" s="69"/>
      <c r="U95" s="70"/>
      <c r="V95" s="70"/>
      <c r="W95" s="70"/>
      <c r="X95" s="70"/>
      <c r="Y95" s="71"/>
      <c r="Z95" s="71"/>
      <c r="AA95" s="71"/>
      <c r="AB95" s="71"/>
      <c r="AC95" s="70"/>
      <c r="AD95" s="70"/>
      <c r="AE95" s="70"/>
      <c r="AF95" s="70"/>
      <c r="AG95" s="72"/>
      <c r="AH95" s="72"/>
      <c r="AI95" s="72"/>
      <c r="AJ95" s="72"/>
      <c r="AK95" s="58"/>
      <c r="AL95" s="73"/>
      <c r="AM95" s="74"/>
      <c r="AN95" s="70"/>
      <c r="AO95" s="70"/>
      <c r="AP95" s="70"/>
      <c r="AQ95" s="70"/>
      <c r="AR95" s="70"/>
      <c r="AS95" s="70"/>
      <c r="AT95" s="70"/>
      <c r="AU95" s="70"/>
      <c r="AV95" s="75"/>
      <c r="AX95" s="76"/>
      <c r="AY95" s="77"/>
    </row>
    <row r="96" spans="1:51" s="57" customFormat="1" ht="39.950000000000003" customHeight="1" x14ac:dyDescent="0.25">
      <c r="A96" s="24"/>
      <c r="B96" s="24"/>
      <c r="C96" s="24"/>
      <c r="D96" s="24"/>
      <c r="F96" s="25"/>
      <c r="G96" s="25"/>
      <c r="H96" s="40" t="s">
        <v>81</v>
      </c>
      <c r="I96" s="40" t="s">
        <v>81</v>
      </c>
      <c r="J96" s="26"/>
      <c r="K96" s="40" t="s">
        <v>81</v>
      </c>
      <c r="L96" s="27"/>
      <c r="M96" s="27"/>
      <c r="N96" s="25"/>
      <c r="O96" s="25"/>
      <c r="P96" s="27"/>
      <c r="Q96" s="27"/>
      <c r="R96" s="27"/>
      <c r="S96" s="27"/>
      <c r="T96" s="69"/>
      <c r="U96" s="70"/>
      <c r="V96" s="70"/>
      <c r="W96" s="70"/>
      <c r="X96" s="70"/>
      <c r="Y96" s="71"/>
      <c r="Z96" s="71"/>
      <c r="AA96" s="71"/>
      <c r="AB96" s="71"/>
      <c r="AC96" s="70"/>
      <c r="AD96" s="70"/>
      <c r="AE96" s="70"/>
      <c r="AF96" s="70"/>
      <c r="AG96" s="72"/>
      <c r="AH96" s="72"/>
      <c r="AI96" s="72"/>
      <c r="AJ96" s="72"/>
      <c r="AK96" s="58"/>
      <c r="AL96" s="73"/>
      <c r="AM96" s="74"/>
      <c r="AN96" s="70"/>
      <c r="AO96" s="70"/>
      <c r="AP96" s="70"/>
      <c r="AQ96" s="70"/>
      <c r="AR96" s="70"/>
      <c r="AS96" s="70"/>
      <c r="AT96" s="70"/>
      <c r="AU96" s="70"/>
      <c r="AV96" s="75"/>
      <c r="AX96" s="76"/>
      <c r="AY96" s="77"/>
    </row>
    <row r="97" spans="1:51" s="57" customFormat="1" ht="39.950000000000003" customHeight="1" x14ac:dyDescent="0.25">
      <c r="A97" s="24"/>
      <c r="B97" s="24"/>
      <c r="C97" s="24"/>
      <c r="D97" s="24"/>
      <c r="F97" s="25"/>
      <c r="G97" s="25"/>
      <c r="H97" s="40" t="s">
        <v>81</v>
      </c>
      <c r="I97" s="40" t="s">
        <v>81</v>
      </c>
      <c r="J97" s="26"/>
      <c r="K97" s="40" t="s">
        <v>81</v>
      </c>
      <c r="L97" s="27"/>
      <c r="M97" s="27"/>
      <c r="N97" s="25"/>
      <c r="O97" s="25"/>
      <c r="P97" s="27"/>
      <c r="Q97" s="27"/>
      <c r="R97" s="27"/>
      <c r="S97" s="27"/>
      <c r="T97" s="69"/>
      <c r="U97" s="70"/>
      <c r="V97" s="70"/>
      <c r="W97" s="70"/>
      <c r="X97" s="70"/>
      <c r="Y97" s="71"/>
      <c r="Z97" s="71"/>
      <c r="AA97" s="71"/>
      <c r="AB97" s="71"/>
      <c r="AC97" s="70"/>
      <c r="AD97" s="70"/>
      <c r="AE97" s="70"/>
      <c r="AF97" s="70"/>
      <c r="AG97" s="72"/>
      <c r="AH97" s="72"/>
      <c r="AI97" s="72"/>
      <c r="AJ97" s="72"/>
      <c r="AK97" s="58"/>
      <c r="AL97" s="73"/>
      <c r="AM97" s="74"/>
      <c r="AN97" s="70"/>
      <c r="AO97" s="70"/>
      <c r="AP97" s="70"/>
      <c r="AQ97" s="70"/>
      <c r="AR97" s="70"/>
      <c r="AS97" s="70"/>
      <c r="AT97" s="70"/>
      <c r="AU97" s="70"/>
      <c r="AV97" s="75"/>
      <c r="AX97" s="76"/>
      <c r="AY97" s="77"/>
    </row>
    <row r="98" spans="1:51" s="57" customFormat="1" ht="39.950000000000003" customHeight="1" x14ac:dyDescent="0.25">
      <c r="A98" s="24"/>
      <c r="B98" s="24"/>
      <c r="C98" s="24"/>
      <c r="D98" s="24"/>
      <c r="F98" s="25"/>
      <c r="G98" s="25"/>
      <c r="H98" s="40" t="s">
        <v>81</v>
      </c>
      <c r="I98" s="40" t="s">
        <v>81</v>
      </c>
      <c r="J98" s="26"/>
      <c r="K98" s="40" t="s">
        <v>81</v>
      </c>
      <c r="L98" s="27"/>
      <c r="M98" s="27"/>
      <c r="N98" s="25"/>
      <c r="O98" s="25"/>
      <c r="P98" s="27"/>
      <c r="Q98" s="27"/>
      <c r="R98" s="27"/>
      <c r="S98" s="27"/>
      <c r="T98" s="69"/>
      <c r="U98" s="70"/>
      <c r="V98" s="70"/>
      <c r="W98" s="70"/>
      <c r="X98" s="70"/>
      <c r="Y98" s="71"/>
      <c r="Z98" s="71"/>
      <c r="AA98" s="71"/>
      <c r="AB98" s="71"/>
      <c r="AC98" s="70"/>
      <c r="AD98" s="70"/>
      <c r="AE98" s="70"/>
      <c r="AF98" s="70"/>
      <c r="AG98" s="72"/>
      <c r="AH98" s="72"/>
      <c r="AI98" s="72"/>
      <c r="AJ98" s="72"/>
      <c r="AK98" s="58"/>
      <c r="AL98" s="73"/>
      <c r="AM98" s="74"/>
      <c r="AN98" s="70"/>
      <c r="AO98" s="70"/>
      <c r="AP98" s="70"/>
      <c r="AQ98" s="70"/>
      <c r="AR98" s="70"/>
      <c r="AS98" s="70"/>
      <c r="AT98" s="70"/>
      <c r="AU98" s="70"/>
      <c r="AV98" s="75"/>
      <c r="AX98" s="76"/>
      <c r="AY98" s="77"/>
    </row>
    <row r="99" spans="1:51" s="57" customFormat="1" ht="39.950000000000003" customHeight="1" x14ac:dyDescent="0.25">
      <c r="A99" s="24" t="str">
        <f t="shared" si="0"/>
        <v>TN7NT_D2+1</v>
      </c>
      <c r="B99" s="24" t="str">
        <f t="shared" si="1"/>
        <v>TN7NT_D2+2</v>
      </c>
      <c r="C99" s="24" t="str">
        <f t="shared" si="2"/>
        <v>TN7NT_D2+3</v>
      </c>
      <c r="D99" s="24" t="str">
        <f t="shared" si="3"/>
        <v>TN7NT_D2+4</v>
      </c>
      <c r="E99" s="57" t="s">
        <v>16</v>
      </c>
      <c r="F99" s="25"/>
      <c r="G99" s="25" t="s">
        <v>25</v>
      </c>
      <c r="H99" s="21" t="s">
        <v>23</v>
      </c>
      <c r="I99" s="21" t="s">
        <v>62</v>
      </c>
      <c r="J99" s="26" t="s">
        <v>23</v>
      </c>
      <c r="K99" s="21" t="s">
        <v>63</v>
      </c>
      <c r="L99" s="27">
        <v>2100</v>
      </c>
      <c r="M99" s="25">
        <v>1000</v>
      </c>
      <c r="N99" s="25">
        <v>800</v>
      </c>
      <c r="O99" s="25">
        <v>550</v>
      </c>
      <c r="P99" s="27"/>
      <c r="Q99" s="27"/>
      <c r="R99" s="27"/>
      <c r="S99" s="27"/>
      <c r="T99" s="69" t="str">
        <f>G99</f>
        <v>TN7NT_D2</v>
      </c>
      <c r="U99" s="70"/>
      <c r="V99" s="70"/>
      <c r="W99" s="70"/>
      <c r="X99" s="70"/>
      <c r="Y99" s="71"/>
      <c r="Z99" s="71">
        <f>V99/M99</f>
        <v>0</v>
      </c>
      <c r="AA99" s="71"/>
      <c r="AB99" s="71"/>
      <c r="AC99" s="70"/>
      <c r="AD99" s="70"/>
      <c r="AE99" s="70"/>
      <c r="AF99" s="70"/>
      <c r="AG99" s="72"/>
      <c r="AH99" s="72"/>
      <c r="AI99" s="72"/>
      <c r="AJ99" s="72"/>
      <c r="AK99" s="58">
        <v>5.73</v>
      </c>
      <c r="AL99" s="73"/>
      <c r="AM99" s="74" t="e">
        <f>ROUNDDOWN(AK99*#REF!/#REF!,1)</f>
        <v>#REF!</v>
      </c>
      <c r="AN99" s="70" t="e">
        <f t="shared" si="4"/>
        <v>#REF!</v>
      </c>
      <c r="AO99" s="70" t="e">
        <f t="shared" si="4"/>
        <v>#REF!</v>
      </c>
      <c r="AP99" s="70" t="e">
        <f t="shared" si="4"/>
        <v>#REF!</v>
      </c>
      <c r="AQ99" s="70" t="e">
        <f t="shared" si="4"/>
        <v>#REF!</v>
      </c>
      <c r="AR99" s="70" t="e">
        <f t="shared" si="5"/>
        <v>#REF!</v>
      </c>
      <c r="AS99" s="70" t="e">
        <f t="shared" si="5"/>
        <v>#REF!</v>
      </c>
      <c r="AT99" s="70" t="e">
        <f t="shared" si="5"/>
        <v>#REF!</v>
      </c>
      <c r="AU99" s="70" t="e">
        <f t="shared" si="5"/>
        <v>#REF!</v>
      </c>
      <c r="AV99" s="75"/>
      <c r="AW99" s="57" t="s">
        <v>16</v>
      </c>
      <c r="AX99" s="76"/>
      <c r="AY99" s="77">
        <v>330</v>
      </c>
    </row>
    <row r="100" spans="1:51" s="57" customFormat="1" ht="39.950000000000003" customHeight="1" x14ac:dyDescent="0.25">
      <c r="A100" s="24"/>
      <c r="B100" s="24"/>
      <c r="C100" s="24"/>
      <c r="D100" s="24"/>
      <c r="F100" s="25"/>
      <c r="G100" s="25"/>
      <c r="H100" s="40" t="s">
        <v>81</v>
      </c>
      <c r="I100" s="40" t="s">
        <v>81</v>
      </c>
      <c r="J100" s="26"/>
      <c r="K100" s="40" t="s">
        <v>81</v>
      </c>
      <c r="L100" s="27"/>
      <c r="M100" s="25"/>
      <c r="N100" s="25"/>
      <c r="O100" s="25"/>
      <c r="P100" s="27"/>
      <c r="Q100" s="27"/>
      <c r="R100" s="27"/>
      <c r="S100" s="27"/>
      <c r="T100" s="69"/>
      <c r="U100" s="70"/>
      <c r="V100" s="70"/>
      <c r="W100" s="70"/>
      <c r="X100" s="70"/>
      <c r="Y100" s="71"/>
      <c r="Z100" s="71"/>
      <c r="AA100" s="71"/>
      <c r="AB100" s="71"/>
      <c r="AC100" s="70"/>
      <c r="AD100" s="70"/>
      <c r="AE100" s="70"/>
      <c r="AF100" s="70"/>
      <c r="AG100" s="72"/>
      <c r="AH100" s="72"/>
      <c r="AI100" s="72"/>
      <c r="AJ100" s="72"/>
      <c r="AK100" s="58"/>
      <c r="AL100" s="73"/>
      <c r="AM100" s="74"/>
      <c r="AN100" s="70"/>
      <c r="AO100" s="70"/>
      <c r="AP100" s="70"/>
      <c r="AQ100" s="70"/>
      <c r="AR100" s="70"/>
      <c r="AS100" s="70"/>
      <c r="AT100" s="70"/>
      <c r="AU100" s="70"/>
      <c r="AV100" s="75"/>
      <c r="AX100" s="76"/>
      <c r="AY100" s="77"/>
    </row>
    <row r="101" spans="1:51" s="57" customFormat="1" ht="39.950000000000003" customHeight="1" x14ac:dyDescent="0.25">
      <c r="A101" s="24"/>
      <c r="B101" s="24"/>
      <c r="C101" s="24"/>
      <c r="D101" s="24"/>
      <c r="F101" s="25"/>
      <c r="G101" s="25"/>
      <c r="H101" s="40" t="s">
        <v>81</v>
      </c>
      <c r="I101" s="40" t="s">
        <v>81</v>
      </c>
      <c r="J101" s="26"/>
      <c r="K101" s="40" t="s">
        <v>81</v>
      </c>
      <c r="L101" s="27"/>
      <c r="M101" s="25"/>
      <c r="N101" s="25"/>
      <c r="O101" s="25"/>
      <c r="P101" s="27"/>
      <c r="Q101" s="27"/>
      <c r="R101" s="27"/>
      <c r="S101" s="27"/>
      <c r="T101" s="69"/>
      <c r="U101" s="70"/>
      <c r="V101" s="70"/>
      <c r="W101" s="70"/>
      <c r="X101" s="70"/>
      <c r="Y101" s="71"/>
      <c r="Z101" s="71"/>
      <c r="AA101" s="71"/>
      <c r="AB101" s="71"/>
      <c r="AC101" s="70"/>
      <c r="AD101" s="70"/>
      <c r="AE101" s="70"/>
      <c r="AF101" s="70"/>
      <c r="AG101" s="72"/>
      <c r="AH101" s="72"/>
      <c r="AI101" s="72"/>
      <c r="AJ101" s="72"/>
      <c r="AK101" s="58"/>
      <c r="AL101" s="73"/>
      <c r="AM101" s="74"/>
      <c r="AN101" s="70"/>
      <c r="AO101" s="70"/>
      <c r="AP101" s="70"/>
      <c r="AQ101" s="70"/>
      <c r="AR101" s="70"/>
      <c r="AS101" s="70"/>
      <c r="AT101" s="70"/>
      <c r="AU101" s="70"/>
      <c r="AV101" s="75"/>
      <c r="AX101" s="76"/>
      <c r="AY101" s="77"/>
    </row>
    <row r="102" spans="1:51" s="57" customFormat="1" ht="39.950000000000003" customHeight="1" x14ac:dyDescent="0.25">
      <c r="A102" s="24"/>
      <c r="B102" s="24"/>
      <c r="C102" s="24"/>
      <c r="D102" s="24"/>
      <c r="F102" s="25"/>
      <c r="G102" s="25"/>
      <c r="H102" s="40" t="s">
        <v>81</v>
      </c>
      <c r="I102" s="40" t="s">
        <v>81</v>
      </c>
      <c r="J102" s="26"/>
      <c r="K102" s="40" t="s">
        <v>81</v>
      </c>
      <c r="L102" s="27"/>
      <c r="M102" s="25"/>
      <c r="N102" s="25"/>
      <c r="O102" s="25"/>
      <c r="P102" s="27"/>
      <c r="Q102" s="27"/>
      <c r="R102" s="27"/>
      <c r="S102" s="27"/>
      <c r="T102" s="69"/>
      <c r="U102" s="70"/>
      <c r="V102" s="70"/>
      <c r="W102" s="70"/>
      <c r="X102" s="70"/>
      <c r="Y102" s="71"/>
      <c r="Z102" s="71"/>
      <c r="AA102" s="71"/>
      <c r="AB102" s="71"/>
      <c r="AC102" s="70"/>
      <c r="AD102" s="70"/>
      <c r="AE102" s="70"/>
      <c r="AF102" s="70"/>
      <c r="AG102" s="72"/>
      <c r="AH102" s="72"/>
      <c r="AI102" s="72"/>
      <c r="AJ102" s="72"/>
      <c r="AK102" s="58"/>
      <c r="AL102" s="73"/>
      <c r="AM102" s="74"/>
      <c r="AN102" s="70"/>
      <c r="AO102" s="70"/>
      <c r="AP102" s="70"/>
      <c r="AQ102" s="70"/>
      <c r="AR102" s="70"/>
      <c r="AS102" s="70"/>
      <c r="AT102" s="70"/>
      <c r="AU102" s="70"/>
      <c r="AV102" s="75"/>
      <c r="AX102" s="76"/>
      <c r="AY102" s="77"/>
    </row>
    <row r="103" spans="1:51" s="57" customFormat="1" ht="39.950000000000003" customHeight="1" x14ac:dyDescent="0.25">
      <c r="A103" s="24"/>
      <c r="B103" s="24"/>
      <c r="C103" s="24"/>
      <c r="D103" s="24"/>
      <c r="F103" s="25"/>
      <c r="G103" s="25"/>
      <c r="H103" s="40" t="s">
        <v>81</v>
      </c>
      <c r="I103" s="40" t="s">
        <v>81</v>
      </c>
      <c r="J103" s="26"/>
      <c r="K103" s="40" t="s">
        <v>81</v>
      </c>
      <c r="L103" s="27"/>
      <c r="M103" s="25"/>
      <c r="N103" s="25"/>
      <c r="O103" s="25"/>
      <c r="P103" s="27"/>
      <c r="Q103" s="27"/>
      <c r="R103" s="27"/>
      <c r="S103" s="27"/>
      <c r="T103" s="69"/>
      <c r="U103" s="70"/>
      <c r="V103" s="70"/>
      <c r="W103" s="70"/>
      <c r="X103" s="70"/>
      <c r="Y103" s="71"/>
      <c r="Z103" s="71"/>
      <c r="AA103" s="71"/>
      <c r="AB103" s="71"/>
      <c r="AC103" s="70"/>
      <c r="AD103" s="70"/>
      <c r="AE103" s="70"/>
      <c r="AF103" s="70"/>
      <c r="AG103" s="72"/>
      <c r="AH103" s="72"/>
      <c r="AI103" s="72"/>
      <c r="AJ103" s="72"/>
      <c r="AK103" s="58"/>
      <c r="AL103" s="73"/>
      <c r="AM103" s="74"/>
      <c r="AN103" s="70"/>
      <c r="AO103" s="70"/>
      <c r="AP103" s="70"/>
      <c r="AQ103" s="70"/>
      <c r="AR103" s="70"/>
      <c r="AS103" s="70"/>
      <c r="AT103" s="70"/>
      <c r="AU103" s="70"/>
      <c r="AV103" s="75"/>
      <c r="AX103" s="76"/>
      <c r="AY103" s="77"/>
    </row>
    <row r="104" spans="1:51" s="57" customFormat="1" ht="39.950000000000003" customHeight="1" x14ac:dyDescent="0.25">
      <c r="A104" s="24"/>
      <c r="B104" s="24"/>
      <c r="C104" s="24"/>
      <c r="D104" s="24"/>
      <c r="F104" s="25"/>
      <c r="G104" s="25"/>
      <c r="H104" s="40" t="s">
        <v>81</v>
      </c>
      <c r="I104" s="40" t="s">
        <v>81</v>
      </c>
      <c r="J104" s="26"/>
      <c r="K104" s="40" t="s">
        <v>81</v>
      </c>
      <c r="L104" s="27"/>
      <c r="M104" s="25"/>
      <c r="N104" s="25"/>
      <c r="O104" s="25"/>
      <c r="P104" s="27"/>
      <c r="Q104" s="27"/>
      <c r="R104" s="27"/>
      <c r="S104" s="27"/>
      <c r="T104" s="69"/>
      <c r="U104" s="70"/>
      <c r="V104" s="70"/>
      <c r="W104" s="70"/>
      <c r="X104" s="70"/>
      <c r="Y104" s="71"/>
      <c r="Z104" s="71"/>
      <c r="AA104" s="71"/>
      <c r="AB104" s="71"/>
      <c r="AC104" s="70"/>
      <c r="AD104" s="70"/>
      <c r="AE104" s="70"/>
      <c r="AF104" s="70"/>
      <c r="AG104" s="72"/>
      <c r="AH104" s="72"/>
      <c r="AI104" s="72"/>
      <c r="AJ104" s="72"/>
      <c r="AK104" s="58"/>
      <c r="AL104" s="73"/>
      <c r="AM104" s="74"/>
      <c r="AN104" s="70"/>
      <c r="AO104" s="70"/>
      <c r="AP104" s="70"/>
      <c r="AQ104" s="70"/>
      <c r="AR104" s="70"/>
      <c r="AS104" s="70"/>
      <c r="AT104" s="70"/>
      <c r="AU104" s="70"/>
      <c r="AV104" s="75"/>
      <c r="AX104" s="76"/>
      <c r="AY104" s="77"/>
    </row>
    <row r="105" spans="1:51" s="57" customFormat="1" ht="39.950000000000003" customHeight="1" x14ac:dyDescent="0.25">
      <c r="A105" s="24"/>
      <c r="B105" s="24"/>
      <c r="C105" s="24"/>
      <c r="D105" s="24"/>
      <c r="F105" s="25"/>
      <c r="G105" s="25"/>
      <c r="H105" s="40" t="s">
        <v>81</v>
      </c>
      <c r="I105" s="40" t="s">
        <v>81</v>
      </c>
      <c r="J105" s="26"/>
      <c r="K105" s="40" t="s">
        <v>81</v>
      </c>
      <c r="L105" s="27"/>
      <c r="M105" s="25"/>
      <c r="N105" s="25"/>
      <c r="O105" s="25"/>
      <c r="P105" s="27"/>
      <c r="Q105" s="27"/>
      <c r="R105" s="27"/>
      <c r="S105" s="27"/>
      <c r="T105" s="69"/>
      <c r="U105" s="70"/>
      <c r="V105" s="70"/>
      <c r="W105" s="70"/>
      <c r="X105" s="70"/>
      <c r="Y105" s="71"/>
      <c r="Z105" s="71"/>
      <c r="AA105" s="71"/>
      <c r="AB105" s="71"/>
      <c r="AC105" s="70"/>
      <c r="AD105" s="70"/>
      <c r="AE105" s="70"/>
      <c r="AF105" s="70"/>
      <c r="AG105" s="72"/>
      <c r="AH105" s="72"/>
      <c r="AI105" s="72"/>
      <c r="AJ105" s="72"/>
      <c r="AK105" s="58"/>
      <c r="AL105" s="73"/>
      <c r="AM105" s="74"/>
      <c r="AN105" s="70"/>
      <c r="AO105" s="70"/>
      <c r="AP105" s="70"/>
      <c r="AQ105" s="70"/>
      <c r="AR105" s="70"/>
      <c r="AS105" s="70"/>
      <c r="AT105" s="70"/>
      <c r="AU105" s="70"/>
      <c r="AV105" s="75"/>
      <c r="AX105" s="76"/>
      <c r="AY105" s="77"/>
    </row>
    <row r="106" spans="1:51" s="57" customFormat="1" ht="39.950000000000003" customHeight="1" x14ac:dyDescent="0.25">
      <c r="A106" s="24" t="str">
        <f t="shared" si="0"/>
        <v>TN7NT_D3+1</v>
      </c>
      <c r="B106" s="24" t="str">
        <f t="shared" si="1"/>
        <v>TN7NT_D3+2</v>
      </c>
      <c r="C106" s="24" t="str">
        <f t="shared" si="2"/>
        <v>TN7NT_D3+3</v>
      </c>
      <c r="D106" s="24" t="str">
        <f t="shared" si="3"/>
        <v>TN7NT_D3+4</v>
      </c>
      <c r="E106" s="57" t="s">
        <v>16</v>
      </c>
      <c r="F106" s="25"/>
      <c r="G106" s="25" t="s">
        <v>26</v>
      </c>
      <c r="H106" s="21" t="s">
        <v>23</v>
      </c>
      <c r="I106" s="21" t="s">
        <v>63</v>
      </c>
      <c r="J106" s="26" t="s">
        <v>23</v>
      </c>
      <c r="K106" s="21" t="s">
        <v>90</v>
      </c>
      <c r="L106" s="25">
        <v>1500</v>
      </c>
      <c r="M106" s="25">
        <v>800</v>
      </c>
      <c r="N106" s="25">
        <v>600</v>
      </c>
      <c r="O106" s="25">
        <v>400</v>
      </c>
      <c r="P106" s="27"/>
      <c r="Q106" s="27"/>
      <c r="R106" s="27"/>
      <c r="S106" s="27"/>
      <c r="T106" s="69" t="str">
        <f>G106</f>
        <v>TN7NT_D3</v>
      </c>
      <c r="U106" s="70"/>
      <c r="V106" s="70"/>
      <c r="W106" s="70"/>
      <c r="X106" s="70"/>
      <c r="Y106" s="71"/>
      <c r="Z106" s="71"/>
      <c r="AA106" s="71"/>
      <c r="AB106" s="71"/>
      <c r="AC106" s="70"/>
      <c r="AD106" s="70"/>
      <c r="AE106" s="70"/>
      <c r="AF106" s="70"/>
      <c r="AG106" s="72"/>
      <c r="AH106" s="72"/>
      <c r="AI106" s="72"/>
      <c r="AJ106" s="72"/>
      <c r="AK106" s="58">
        <v>4.8</v>
      </c>
      <c r="AL106" s="73"/>
      <c r="AM106" s="74" t="e">
        <f>ROUNDDOWN(AK106*#REF!/#REF!,1)</f>
        <v>#REF!</v>
      </c>
      <c r="AN106" s="70" t="e">
        <f t="shared" si="4"/>
        <v>#REF!</v>
      </c>
      <c r="AO106" s="70" t="e">
        <f t="shared" si="4"/>
        <v>#REF!</v>
      </c>
      <c r="AP106" s="70" t="e">
        <f t="shared" si="4"/>
        <v>#REF!</v>
      </c>
      <c r="AQ106" s="70" t="e">
        <f t="shared" si="4"/>
        <v>#REF!</v>
      </c>
      <c r="AR106" s="70" t="e">
        <f t="shared" si="5"/>
        <v>#REF!</v>
      </c>
      <c r="AS106" s="70" t="e">
        <f t="shared" si="5"/>
        <v>#REF!</v>
      </c>
      <c r="AT106" s="70" t="e">
        <f t="shared" si="5"/>
        <v>#REF!</v>
      </c>
      <c r="AU106" s="70" t="e">
        <f t="shared" si="5"/>
        <v>#REF!</v>
      </c>
      <c r="AV106" s="75"/>
      <c r="AW106" s="57" t="s">
        <v>16</v>
      </c>
      <c r="AX106" s="76"/>
      <c r="AY106" s="77"/>
    </row>
    <row r="107" spans="1:51" s="57" customFormat="1" ht="39.950000000000003" customHeight="1" x14ac:dyDescent="0.25">
      <c r="A107" s="24"/>
      <c r="B107" s="24"/>
      <c r="C107" s="24"/>
      <c r="D107" s="24"/>
      <c r="F107" s="25"/>
      <c r="G107" s="25"/>
      <c r="H107" s="40" t="s">
        <v>81</v>
      </c>
      <c r="I107" s="40" t="s">
        <v>81</v>
      </c>
      <c r="J107" s="26"/>
      <c r="K107" s="40" t="s">
        <v>81</v>
      </c>
      <c r="L107" s="25"/>
      <c r="M107" s="25"/>
      <c r="N107" s="25"/>
      <c r="O107" s="25"/>
      <c r="P107" s="27"/>
      <c r="Q107" s="27"/>
      <c r="R107" s="27"/>
      <c r="S107" s="27"/>
      <c r="T107" s="69"/>
      <c r="U107" s="70"/>
      <c r="V107" s="70"/>
      <c r="W107" s="70"/>
      <c r="X107" s="70"/>
      <c r="Y107" s="71"/>
      <c r="Z107" s="71"/>
      <c r="AA107" s="71"/>
      <c r="AB107" s="71"/>
      <c r="AC107" s="70"/>
      <c r="AD107" s="70"/>
      <c r="AE107" s="70"/>
      <c r="AF107" s="70"/>
      <c r="AG107" s="72"/>
      <c r="AH107" s="72"/>
      <c r="AI107" s="72"/>
      <c r="AJ107" s="72"/>
      <c r="AK107" s="58"/>
      <c r="AL107" s="73"/>
      <c r="AM107" s="74"/>
      <c r="AN107" s="70"/>
      <c r="AO107" s="70"/>
      <c r="AP107" s="70"/>
      <c r="AQ107" s="70"/>
      <c r="AR107" s="70"/>
      <c r="AS107" s="70"/>
      <c r="AT107" s="70"/>
      <c r="AU107" s="70"/>
      <c r="AV107" s="75"/>
      <c r="AX107" s="76"/>
      <c r="AY107" s="77"/>
    </row>
    <row r="108" spans="1:51" s="57" customFormat="1" ht="39.950000000000003" customHeight="1" x14ac:dyDescent="0.25">
      <c r="A108" s="24"/>
      <c r="B108" s="24"/>
      <c r="C108" s="24"/>
      <c r="D108" s="24"/>
      <c r="F108" s="25"/>
      <c r="G108" s="25"/>
      <c r="H108" s="40" t="s">
        <v>81</v>
      </c>
      <c r="I108" s="40" t="s">
        <v>81</v>
      </c>
      <c r="J108" s="26"/>
      <c r="K108" s="40" t="s">
        <v>81</v>
      </c>
      <c r="L108" s="25"/>
      <c r="M108" s="25"/>
      <c r="N108" s="25"/>
      <c r="O108" s="25"/>
      <c r="P108" s="27"/>
      <c r="Q108" s="27"/>
      <c r="R108" s="27"/>
      <c r="S108" s="27"/>
      <c r="T108" s="69"/>
      <c r="U108" s="70"/>
      <c r="V108" s="70"/>
      <c r="W108" s="70"/>
      <c r="X108" s="70"/>
      <c r="Y108" s="71"/>
      <c r="Z108" s="71"/>
      <c r="AA108" s="71"/>
      <c r="AB108" s="71"/>
      <c r="AC108" s="70"/>
      <c r="AD108" s="70"/>
      <c r="AE108" s="70"/>
      <c r="AF108" s="70"/>
      <c r="AG108" s="72"/>
      <c r="AH108" s="72"/>
      <c r="AI108" s="72"/>
      <c r="AJ108" s="72"/>
      <c r="AK108" s="58"/>
      <c r="AL108" s="73"/>
      <c r="AM108" s="74"/>
      <c r="AN108" s="70"/>
      <c r="AO108" s="70"/>
      <c r="AP108" s="70"/>
      <c r="AQ108" s="70"/>
      <c r="AR108" s="70"/>
      <c r="AS108" s="70"/>
      <c r="AT108" s="70"/>
      <c r="AU108" s="70"/>
      <c r="AV108" s="75"/>
      <c r="AX108" s="76"/>
      <c r="AY108" s="77"/>
    </row>
    <row r="109" spans="1:51" s="57" customFormat="1" ht="39.950000000000003" customHeight="1" x14ac:dyDescent="0.25">
      <c r="A109" s="24"/>
      <c r="B109" s="24"/>
      <c r="C109" s="24"/>
      <c r="D109" s="24"/>
      <c r="F109" s="25"/>
      <c r="G109" s="25"/>
      <c r="H109" s="40" t="s">
        <v>81</v>
      </c>
      <c r="I109" s="40" t="s">
        <v>81</v>
      </c>
      <c r="J109" s="26"/>
      <c r="K109" s="40" t="s">
        <v>81</v>
      </c>
      <c r="L109" s="25"/>
      <c r="M109" s="25"/>
      <c r="N109" s="25"/>
      <c r="O109" s="25"/>
      <c r="P109" s="27"/>
      <c r="Q109" s="27"/>
      <c r="R109" s="27"/>
      <c r="S109" s="27"/>
      <c r="T109" s="69"/>
      <c r="U109" s="70"/>
      <c r="V109" s="70"/>
      <c r="W109" s="70"/>
      <c r="X109" s="70"/>
      <c r="Y109" s="71"/>
      <c r="Z109" s="71"/>
      <c r="AA109" s="71"/>
      <c r="AB109" s="71"/>
      <c r="AC109" s="70"/>
      <c r="AD109" s="70"/>
      <c r="AE109" s="70"/>
      <c r="AF109" s="70"/>
      <c r="AG109" s="72"/>
      <c r="AH109" s="72"/>
      <c r="AI109" s="72"/>
      <c r="AJ109" s="72"/>
      <c r="AK109" s="58"/>
      <c r="AL109" s="73"/>
      <c r="AM109" s="74"/>
      <c r="AN109" s="70"/>
      <c r="AO109" s="70"/>
      <c r="AP109" s="70"/>
      <c r="AQ109" s="70"/>
      <c r="AR109" s="70"/>
      <c r="AS109" s="70"/>
      <c r="AT109" s="70"/>
      <c r="AU109" s="70"/>
      <c r="AV109" s="75"/>
      <c r="AX109" s="76"/>
      <c r="AY109" s="77"/>
    </row>
    <row r="110" spans="1:51" s="57" customFormat="1" ht="39.950000000000003" customHeight="1" x14ac:dyDescent="0.25">
      <c r="A110" s="24"/>
      <c r="B110" s="24"/>
      <c r="C110" s="24"/>
      <c r="D110" s="24"/>
      <c r="F110" s="25"/>
      <c r="G110" s="25"/>
      <c r="H110" s="40" t="s">
        <v>81</v>
      </c>
      <c r="I110" s="40" t="s">
        <v>81</v>
      </c>
      <c r="J110" s="26"/>
      <c r="K110" s="40" t="s">
        <v>81</v>
      </c>
      <c r="L110" s="25"/>
      <c r="M110" s="25"/>
      <c r="N110" s="25"/>
      <c r="O110" s="25"/>
      <c r="P110" s="27"/>
      <c r="Q110" s="27"/>
      <c r="R110" s="27"/>
      <c r="S110" s="27"/>
      <c r="T110" s="69"/>
      <c r="U110" s="70"/>
      <c r="V110" s="70"/>
      <c r="W110" s="70"/>
      <c r="X110" s="70"/>
      <c r="Y110" s="71"/>
      <c r="Z110" s="71"/>
      <c r="AA110" s="71"/>
      <c r="AB110" s="71"/>
      <c r="AC110" s="70"/>
      <c r="AD110" s="70"/>
      <c r="AE110" s="70"/>
      <c r="AF110" s="70"/>
      <c r="AG110" s="72"/>
      <c r="AH110" s="72"/>
      <c r="AI110" s="72"/>
      <c r="AJ110" s="72"/>
      <c r="AK110" s="58"/>
      <c r="AL110" s="73"/>
      <c r="AM110" s="74"/>
      <c r="AN110" s="70"/>
      <c r="AO110" s="70"/>
      <c r="AP110" s="70"/>
      <c r="AQ110" s="70"/>
      <c r="AR110" s="70"/>
      <c r="AS110" s="70"/>
      <c r="AT110" s="70"/>
      <c r="AU110" s="70"/>
      <c r="AV110" s="75"/>
      <c r="AX110" s="76"/>
      <c r="AY110" s="77"/>
    </row>
    <row r="111" spans="1:51" s="57" customFormat="1" ht="39.950000000000003" customHeight="1" x14ac:dyDescent="0.25">
      <c r="A111" s="24"/>
      <c r="B111" s="24"/>
      <c r="C111" s="24"/>
      <c r="D111" s="24"/>
      <c r="F111" s="25"/>
      <c r="G111" s="25"/>
      <c r="H111" s="40" t="s">
        <v>81</v>
      </c>
      <c r="I111" s="40" t="s">
        <v>81</v>
      </c>
      <c r="J111" s="26"/>
      <c r="K111" s="40" t="s">
        <v>81</v>
      </c>
      <c r="L111" s="25"/>
      <c r="M111" s="25"/>
      <c r="N111" s="25"/>
      <c r="O111" s="25"/>
      <c r="P111" s="27"/>
      <c r="Q111" s="27"/>
      <c r="R111" s="27"/>
      <c r="S111" s="27"/>
      <c r="T111" s="69"/>
      <c r="U111" s="70"/>
      <c r="V111" s="70"/>
      <c r="W111" s="70"/>
      <c r="X111" s="70"/>
      <c r="Y111" s="71"/>
      <c r="Z111" s="71"/>
      <c r="AA111" s="71"/>
      <c r="AB111" s="71"/>
      <c r="AC111" s="70"/>
      <c r="AD111" s="70"/>
      <c r="AE111" s="70"/>
      <c r="AF111" s="70"/>
      <c r="AG111" s="72"/>
      <c r="AH111" s="72"/>
      <c r="AI111" s="72"/>
      <c r="AJ111" s="72"/>
      <c r="AK111" s="58"/>
      <c r="AL111" s="73"/>
      <c r="AM111" s="74"/>
      <c r="AN111" s="70"/>
      <c r="AO111" s="70"/>
      <c r="AP111" s="70"/>
      <c r="AQ111" s="70"/>
      <c r="AR111" s="70"/>
      <c r="AS111" s="70"/>
      <c r="AT111" s="70"/>
      <c r="AU111" s="70"/>
      <c r="AV111" s="75"/>
      <c r="AX111" s="76"/>
      <c r="AY111" s="77"/>
    </row>
    <row r="112" spans="1:51" s="57" customFormat="1" ht="39.950000000000003" customHeight="1" x14ac:dyDescent="0.25">
      <c r="A112" s="24"/>
      <c r="B112" s="24"/>
      <c r="C112" s="24"/>
      <c r="D112" s="24"/>
      <c r="F112" s="25"/>
      <c r="G112" s="25"/>
      <c r="H112" s="40" t="s">
        <v>81</v>
      </c>
      <c r="I112" s="40" t="s">
        <v>81</v>
      </c>
      <c r="J112" s="26"/>
      <c r="K112" s="40" t="s">
        <v>81</v>
      </c>
      <c r="L112" s="25"/>
      <c r="M112" s="25"/>
      <c r="N112" s="25"/>
      <c r="O112" s="25"/>
      <c r="P112" s="27"/>
      <c r="Q112" s="27"/>
      <c r="R112" s="27"/>
      <c r="S112" s="27"/>
      <c r="T112" s="69"/>
      <c r="U112" s="70"/>
      <c r="V112" s="70"/>
      <c r="W112" s="70"/>
      <c r="X112" s="70"/>
      <c r="Y112" s="71"/>
      <c r="Z112" s="71"/>
      <c r="AA112" s="71"/>
      <c r="AB112" s="71"/>
      <c r="AC112" s="70"/>
      <c r="AD112" s="70"/>
      <c r="AE112" s="70"/>
      <c r="AF112" s="70"/>
      <c r="AG112" s="72"/>
      <c r="AH112" s="72"/>
      <c r="AI112" s="72"/>
      <c r="AJ112" s="72"/>
      <c r="AK112" s="58"/>
      <c r="AL112" s="73"/>
      <c r="AM112" s="74"/>
      <c r="AN112" s="70"/>
      <c r="AO112" s="70"/>
      <c r="AP112" s="70"/>
      <c r="AQ112" s="70"/>
      <c r="AR112" s="70"/>
      <c r="AS112" s="70"/>
      <c r="AT112" s="70"/>
      <c r="AU112" s="70"/>
      <c r="AV112" s="75"/>
      <c r="AX112" s="76"/>
      <c r="AY112" s="77"/>
    </row>
    <row r="113" spans="1:51" s="57" customFormat="1" ht="31.5" x14ac:dyDescent="0.25">
      <c r="A113" s="24" t="str">
        <f t="shared" si="0"/>
        <v>TN30NT+1</v>
      </c>
      <c r="B113" s="24" t="str">
        <f t="shared" si="1"/>
        <v>TN30NT+2</v>
      </c>
      <c r="C113" s="24" t="str">
        <f t="shared" si="2"/>
        <v>TN30NT+3</v>
      </c>
      <c r="D113" s="24" t="str">
        <f t="shared" si="3"/>
        <v>TN30NT+4</v>
      </c>
      <c r="E113" s="57" t="s">
        <v>16</v>
      </c>
      <c r="F113" s="25">
        <v>30</v>
      </c>
      <c r="G113" s="25" t="s">
        <v>29</v>
      </c>
      <c r="H113" s="21" t="s">
        <v>64</v>
      </c>
      <c r="I113" s="21" t="s">
        <v>23</v>
      </c>
      <c r="J113" s="26" t="s">
        <v>64</v>
      </c>
      <c r="K113" s="21" t="s">
        <v>94</v>
      </c>
      <c r="L113" s="27">
        <v>2100</v>
      </c>
      <c r="M113" s="27">
        <v>1000</v>
      </c>
      <c r="N113" s="25">
        <v>800</v>
      </c>
      <c r="O113" s="25">
        <v>550</v>
      </c>
      <c r="P113" s="27"/>
      <c r="Q113" s="27"/>
      <c r="R113" s="27"/>
      <c r="S113" s="27"/>
      <c r="T113" s="69" t="str">
        <f t="shared" ref="T113:T127" si="6">G113</f>
        <v>TN30NT</v>
      </c>
      <c r="U113" s="70"/>
      <c r="V113" s="70"/>
      <c r="W113" s="70"/>
      <c r="X113" s="70"/>
      <c r="Y113" s="71"/>
      <c r="Z113" s="71"/>
      <c r="AA113" s="71"/>
      <c r="AB113" s="71"/>
      <c r="AC113" s="70"/>
      <c r="AD113" s="70"/>
      <c r="AE113" s="70"/>
      <c r="AF113" s="70"/>
      <c r="AG113" s="72"/>
      <c r="AH113" s="72"/>
      <c r="AI113" s="72"/>
      <c r="AJ113" s="72"/>
      <c r="AK113" s="58">
        <v>5.73</v>
      </c>
      <c r="AL113" s="73"/>
      <c r="AM113" s="74" t="e">
        <f>ROUNDDOWN(AK113*#REF!/#REF!,1)</f>
        <v>#REF!</v>
      </c>
      <c r="AN113" s="70" t="e">
        <f t="shared" si="4"/>
        <v>#REF!</v>
      </c>
      <c r="AO113" s="70" t="e">
        <f t="shared" si="4"/>
        <v>#REF!</v>
      </c>
      <c r="AP113" s="70" t="e">
        <f t="shared" si="4"/>
        <v>#REF!</v>
      </c>
      <c r="AQ113" s="70" t="e">
        <f t="shared" si="4"/>
        <v>#REF!</v>
      </c>
      <c r="AR113" s="70" t="e">
        <f t="shared" si="5"/>
        <v>#REF!</v>
      </c>
      <c r="AS113" s="70" t="e">
        <f t="shared" si="5"/>
        <v>#REF!</v>
      </c>
      <c r="AT113" s="70" t="e">
        <f t="shared" si="5"/>
        <v>#REF!</v>
      </c>
      <c r="AU113" s="70" t="e">
        <f t="shared" si="5"/>
        <v>#REF!</v>
      </c>
      <c r="AV113" s="75"/>
      <c r="AW113" s="57" t="s">
        <v>28</v>
      </c>
      <c r="AX113" s="76"/>
      <c r="AY113" s="77">
        <v>180</v>
      </c>
    </row>
    <row r="114" spans="1:51" s="57" customFormat="1" ht="15.75" x14ac:dyDescent="0.25">
      <c r="A114" s="24"/>
      <c r="B114" s="24"/>
      <c r="C114" s="24"/>
      <c r="D114" s="24"/>
      <c r="F114" s="25"/>
      <c r="G114" s="25"/>
      <c r="H114" s="40" t="s">
        <v>81</v>
      </c>
      <c r="I114" s="40" t="s">
        <v>81</v>
      </c>
      <c r="J114" s="26"/>
      <c r="K114" s="40" t="s">
        <v>81</v>
      </c>
      <c r="L114" s="27"/>
      <c r="M114" s="27"/>
      <c r="N114" s="25"/>
      <c r="O114" s="25"/>
      <c r="P114" s="27"/>
      <c r="Q114" s="27"/>
      <c r="R114" s="27"/>
      <c r="S114" s="27"/>
      <c r="T114" s="69"/>
      <c r="U114" s="70"/>
      <c r="V114" s="70"/>
      <c r="W114" s="70"/>
      <c r="X114" s="70"/>
      <c r="Y114" s="71"/>
      <c r="Z114" s="71"/>
      <c r="AA114" s="71"/>
      <c r="AB114" s="71"/>
      <c r="AC114" s="70"/>
      <c r="AD114" s="70"/>
      <c r="AE114" s="70"/>
      <c r="AF114" s="70"/>
      <c r="AG114" s="72"/>
      <c r="AH114" s="72"/>
      <c r="AI114" s="72"/>
      <c r="AJ114" s="72"/>
      <c r="AK114" s="58"/>
      <c r="AL114" s="73"/>
      <c r="AM114" s="74"/>
      <c r="AN114" s="70"/>
      <c r="AO114" s="70"/>
      <c r="AP114" s="70"/>
      <c r="AQ114" s="70"/>
      <c r="AR114" s="70"/>
      <c r="AS114" s="70"/>
      <c r="AT114" s="70"/>
      <c r="AU114" s="70"/>
      <c r="AV114" s="75"/>
      <c r="AX114" s="76"/>
      <c r="AY114" s="77"/>
    </row>
    <row r="115" spans="1:51" s="57" customFormat="1" ht="15.75" x14ac:dyDescent="0.25">
      <c r="A115" s="24"/>
      <c r="B115" s="24"/>
      <c r="C115" s="24"/>
      <c r="D115" s="24"/>
      <c r="F115" s="25"/>
      <c r="G115" s="25"/>
      <c r="H115" s="40" t="s">
        <v>81</v>
      </c>
      <c r="I115" s="40" t="s">
        <v>81</v>
      </c>
      <c r="J115" s="26"/>
      <c r="K115" s="40" t="s">
        <v>81</v>
      </c>
      <c r="L115" s="27"/>
      <c r="M115" s="27"/>
      <c r="N115" s="25"/>
      <c r="O115" s="25"/>
      <c r="P115" s="27"/>
      <c r="Q115" s="27"/>
      <c r="R115" s="27"/>
      <c r="S115" s="27"/>
      <c r="T115" s="69"/>
      <c r="U115" s="70"/>
      <c r="V115" s="70"/>
      <c r="W115" s="70"/>
      <c r="X115" s="70"/>
      <c r="Y115" s="71"/>
      <c r="Z115" s="71"/>
      <c r="AA115" s="71"/>
      <c r="AB115" s="71"/>
      <c r="AC115" s="70"/>
      <c r="AD115" s="70"/>
      <c r="AE115" s="70"/>
      <c r="AF115" s="70"/>
      <c r="AG115" s="72"/>
      <c r="AH115" s="72"/>
      <c r="AI115" s="72"/>
      <c r="AJ115" s="72"/>
      <c r="AK115" s="58"/>
      <c r="AL115" s="73"/>
      <c r="AM115" s="74"/>
      <c r="AN115" s="70"/>
      <c r="AO115" s="70"/>
      <c r="AP115" s="70"/>
      <c r="AQ115" s="70"/>
      <c r="AR115" s="70"/>
      <c r="AS115" s="70"/>
      <c r="AT115" s="70"/>
      <c r="AU115" s="70"/>
      <c r="AV115" s="75"/>
      <c r="AX115" s="76"/>
      <c r="AY115" s="77"/>
    </row>
    <row r="116" spans="1:51" s="57" customFormat="1" ht="15.75" x14ac:dyDescent="0.25">
      <c r="A116" s="24"/>
      <c r="B116" s="24"/>
      <c r="C116" s="24"/>
      <c r="D116" s="24"/>
      <c r="F116" s="25"/>
      <c r="G116" s="25"/>
      <c r="H116" s="40" t="s">
        <v>81</v>
      </c>
      <c r="I116" s="40" t="s">
        <v>81</v>
      </c>
      <c r="J116" s="26"/>
      <c r="K116" s="40" t="s">
        <v>81</v>
      </c>
      <c r="L116" s="27"/>
      <c r="M116" s="27"/>
      <c r="N116" s="25"/>
      <c r="O116" s="25"/>
      <c r="P116" s="27"/>
      <c r="Q116" s="27"/>
      <c r="R116" s="27"/>
      <c r="S116" s="27"/>
      <c r="T116" s="69"/>
      <c r="U116" s="70"/>
      <c r="V116" s="70"/>
      <c r="W116" s="70"/>
      <c r="X116" s="70"/>
      <c r="Y116" s="71"/>
      <c r="Z116" s="71"/>
      <c r="AA116" s="71"/>
      <c r="AB116" s="71"/>
      <c r="AC116" s="70"/>
      <c r="AD116" s="70"/>
      <c r="AE116" s="70"/>
      <c r="AF116" s="70"/>
      <c r="AG116" s="72"/>
      <c r="AH116" s="72"/>
      <c r="AI116" s="72"/>
      <c r="AJ116" s="72"/>
      <c r="AK116" s="58"/>
      <c r="AL116" s="73"/>
      <c r="AM116" s="74"/>
      <c r="AN116" s="70"/>
      <c r="AO116" s="70"/>
      <c r="AP116" s="70"/>
      <c r="AQ116" s="70"/>
      <c r="AR116" s="70"/>
      <c r="AS116" s="70"/>
      <c r="AT116" s="70"/>
      <c r="AU116" s="70"/>
      <c r="AV116" s="75"/>
      <c r="AX116" s="76"/>
      <c r="AY116" s="77"/>
    </row>
    <row r="117" spans="1:51" s="57" customFormat="1" ht="15.75" x14ac:dyDescent="0.25">
      <c r="A117" s="24"/>
      <c r="B117" s="24"/>
      <c r="C117" s="24"/>
      <c r="D117" s="24"/>
      <c r="F117" s="25"/>
      <c r="G117" s="25"/>
      <c r="H117" s="40" t="s">
        <v>81</v>
      </c>
      <c r="I117" s="40" t="s">
        <v>81</v>
      </c>
      <c r="J117" s="26"/>
      <c r="K117" s="40" t="s">
        <v>81</v>
      </c>
      <c r="L117" s="27"/>
      <c r="M117" s="27"/>
      <c r="N117" s="25"/>
      <c r="O117" s="25"/>
      <c r="P117" s="27"/>
      <c r="Q117" s="27"/>
      <c r="R117" s="27"/>
      <c r="S117" s="27"/>
      <c r="T117" s="69"/>
      <c r="U117" s="70"/>
      <c r="V117" s="70"/>
      <c r="W117" s="70"/>
      <c r="X117" s="70"/>
      <c r="Y117" s="71"/>
      <c r="Z117" s="71"/>
      <c r="AA117" s="71"/>
      <c r="AB117" s="71"/>
      <c r="AC117" s="70"/>
      <c r="AD117" s="70"/>
      <c r="AE117" s="70"/>
      <c r="AF117" s="70"/>
      <c r="AG117" s="72"/>
      <c r="AH117" s="72"/>
      <c r="AI117" s="72"/>
      <c r="AJ117" s="72"/>
      <c r="AK117" s="58"/>
      <c r="AL117" s="73"/>
      <c r="AM117" s="74"/>
      <c r="AN117" s="70"/>
      <c r="AO117" s="70"/>
      <c r="AP117" s="70"/>
      <c r="AQ117" s="70"/>
      <c r="AR117" s="70"/>
      <c r="AS117" s="70"/>
      <c r="AT117" s="70"/>
      <c r="AU117" s="70"/>
      <c r="AV117" s="75"/>
      <c r="AX117" s="76"/>
      <c r="AY117" s="77"/>
    </row>
    <row r="118" spans="1:51" s="57" customFormat="1" ht="15.75" x14ac:dyDescent="0.25">
      <c r="A118" s="24"/>
      <c r="B118" s="24"/>
      <c r="C118" s="24"/>
      <c r="D118" s="24"/>
      <c r="F118" s="25"/>
      <c r="G118" s="25"/>
      <c r="H118" s="40" t="s">
        <v>81</v>
      </c>
      <c r="I118" s="40" t="s">
        <v>81</v>
      </c>
      <c r="J118" s="26"/>
      <c r="K118" s="40" t="s">
        <v>81</v>
      </c>
      <c r="L118" s="27"/>
      <c r="M118" s="27"/>
      <c r="N118" s="25"/>
      <c r="O118" s="25"/>
      <c r="P118" s="27"/>
      <c r="Q118" s="27"/>
      <c r="R118" s="27"/>
      <c r="S118" s="27"/>
      <c r="T118" s="69"/>
      <c r="U118" s="70"/>
      <c r="V118" s="70"/>
      <c r="W118" s="70"/>
      <c r="X118" s="70"/>
      <c r="Y118" s="71"/>
      <c r="Z118" s="71"/>
      <c r="AA118" s="71"/>
      <c r="AB118" s="71"/>
      <c r="AC118" s="70"/>
      <c r="AD118" s="70"/>
      <c r="AE118" s="70"/>
      <c r="AF118" s="70"/>
      <c r="AG118" s="72"/>
      <c r="AH118" s="72"/>
      <c r="AI118" s="72"/>
      <c r="AJ118" s="72"/>
      <c r="AK118" s="58"/>
      <c r="AL118" s="73"/>
      <c r="AM118" s="74"/>
      <c r="AN118" s="70"/>
      <c r="AO118" s="70"/>
      <c r="AP118" s="70"/>
      <c r="AQ118" s="70"/>
      <c r="AR118" s="70"/>
      <c r="AS118" s="70"/>
      <c r="AT118" s="70"/>
      <c r="AU118" s="70"/>
      <c r="AV118" s="75"/>
      <c r="AX118" s="76"/>
      <c r="AY118" s="77"/>
    </row>
    <row r="119" spans="1:51" s="57" customFormat="1" ht="15.75" x14ac:dyDescent="0.25">
      <c r="A119" s="24"/>
      <c r="B119" s="24"/>
      <c r="C119" s="24"/>
      <c r="D119" s="24"/>
      <c r="F119" s="25"/>
      <c r="G119" s="25"/>
      <c r="H119" s="40" t="s">
        <v>81</v>
      </c>
      <c r="I119" s="40" t="s">
        <v>81</v>
      </c>
      <c r="J119" s="26"/>
      <c r="K119" s="40" t="s">
        <v>81</v>
      </c>
      <c r="L119" s="27"/>
      <c r="M119" s="27"/>
      <c r="N119" s="25"/>
      <c r="O119" s="25"/>
      <c r="P119" s="27"/>
      <c r="Q119" s="27"/>
      <c r="R119" s="27"/>
      <c r="S119" s="27"/>
      <c r="T119" s="69"/>
      <c r="U119" s="70"/>
      <c r="V119" s="70"/>
      <c r="W119" s="70"/>
      <c r="X119" s="70"/>
      <c r="Y119" s="71"/>
      <c r="Z119" s="71"/>
      <c r="AA119" s="71"/>
      <c r="AB119" s="71"/>
      <c r="AC119" s="70"/>
      <c r="AD119" s="70"/>
      <c r="AE119" s="70"/>
      <c r="AF119" s="70"/>
      <c r="AG119" s="72"/>
      <c r="AH119" s="72"/>
      <c r="AI119" s="72"/>
      <c r="AJ119" s="72"/>
      <c r="AK119" s="58"/>
      <c r="AL119" s="73"/>
      <c r="AM119" s="74"/>
      <c r="AN119" s="70"/>
      <c r="AO119" s="70"/>
      <c r="AP119" s="70"/>
      <c r="AQ119" s="70"/>
      <c r="AR119" s="70"/>
      <c r="AS119" s="70"/>
      <c r="AT119" s="70"/>
      <c r="AU119" s="70"/>
      <c r="AV119" s="75"/>
      <c r="AX119" s="76"/>
      <c r="AY119" s="77"/>
    </row>
    <row r="120" spans="1:51" s="57" customFormat="1" ht="15.75" x14ac:dyDescent="0.25">
      <c r="A120" s="24" t="str">
        <f t="shared" si="0"/>
        <v>TN31NT+1</v>
      </c>
      <c r="B120" s="24" t="str">
        <f t="shared" si="1"/>
        <v>TN31NT+2</v>
      </c>
      <c r="C120" s="24" t="str">
        <f t="shared" si="2"/>
        <v>TN31NT+3</v>
      </c>
      <c r="D120" s="24" t="str">
        <f t="shared" si="3"/>
        <v>TN31NT+4</v>
      </c>
      <c r="E120" s="57" t="s">
        <v>16</v>
      </c>
      <c r="F120" s="25">
        <v>31</v>
      </c>
      <c r="G120" s="25" t="s">
        <v>30</v>
      </c>
      <c r="H120" s="21" t="s">
        <v>65</v>
      </c>
      <c r="I120" s="21" t="s">
        <v>23</v>
      </c>
      <c r="J120" s="26" t="s">
        <v>65</v>
      </c>
      <c r="K120" s="21" t="s">
        <v>15</v>
      </c>
      <c r="L120" s="27">
        <v>2100</v>
      </c>
      <c r="M120" s="27">
        <v>1000</v>
      </c>
      <c r="N120" s="27">
        <v>800</v>
      </c>
      <c r="O120" s="25">
        <v>550</v>
      </c>
      <c r="P120" s="27"/>
      <c r="Q120" s="27"/>
      <c r="R120" s="27"/>
      <c r="S120" s="27"/>
      <c r="T120" s="69" t="str">
        <f t="shared" si="6"/>
        <v>TN31NT</v>
      </c>
      <c r="U120" s="70"/>
      <c r="V120" s="70"/>
      <c r="W120" s="70"/>
      <c r="X120" s="70"/>
      <c r="Y120" s="71">
        <f t="shared" ref="Y120:Z120" si="7">U120/L120</f>
        <v>0</v>
      </c>
      <c r="Z120" s="71">
        <f t="shared" si="7"/>
        <v>0</v>
      </c>
      <c r="AA120" s="71"/>
      <c r="AB120" s="71"/>
      <c r="AC120" s="70"/>
      <c r="AD120" s="70"/>
      <c r="AE120" s="70"/>
      <c r="AF120" s="70"/>
      <c r="AG120" s="72"/>
      <c r="AH120" s="72"/>
      <c r="AI120" s="72"/>
      <c r="AJ120" s="72"/>
      <c r="AK120" s="58">
        <v>5.73</v>
      </c>
      <c r="AL120" s="73"/>
      <c r="AM120" s="74" t="e">
        <f>ROUNDDOWN(AK120*#REF!/#REF!,1)</f>
        <v>#REF!</v>
      </c>
      <c r="AN120" s="70" t="e">
        <f t="shared" si="4"/>
        <v>#REF!</v>
      </c>
      <c r="AO120" s="70" t="e">
        <f t="shared" si="4"/>
        <v>#REF!</v>
      </c>
      <c r="AP120" s="70" t="e">
        <f t="shared" si="4"/>
        <v>#REF!</v>
      </c>
      <c r="AQ120" s="70" t="e">
        <f t="shared" si="4"/>
        <v>#REF!</v>
      </c>
      <c r="AR120" s="70" t="e">
        <f t="shared" si="5"/>
        <v>#REF!</v>
      </c>
      <c r="AS120" s="70" t="e">
        <f t="shared" si="5"/>
        <v>#REF!</v>
      </c>
      <c r="AT120" s="70" t="e">
        <f t="shared" si="5"/>
        <v>#REF!</v>
      </c>
      <c r="AU120" s="70" t="e">
        <f t="shared" si="5"/>
        <v>#REF!</v>
      </c>
      <c r="AV120" s="75"/>
      <c r="AW120" s="57" t="s">
        <v>28</v>
      </c>
      <c r="AX120" s="76"/>
      <c r="AY120" s="77">
        <v>240</v>
      </c>
    </row>
    <row r="121" spans="1:51" s="57" customFormat="1" ht="15.75" x14ac:dyDescent="0.25">
      <c r="A121" s="24"/>
      <c r="B121" s="24"/>
      <c r="C121" s="24"/>
      <c r="D121" s="24"/>
      <c r="F121" s="25"/>
      <c r="G121" s="25"/>
      <c r="H121" s="40" t="s">
        <v>81</v>
      </c>
      <c r="I121" s="40" t="s">
        <v>81</v>
      </c>
      <c r="J121" s="26"/>
      <c r="K121" s="40" t="s">
        <v>81</v>
      </c>
      <c r="L121" s="27"/>
      <c r="M121" s="27"/>
      <c r="N121" s="27"/>
      <c r="O121" s="25"/>
      <c r="P121" s="27"/>
      <c r="Q121" s="27"/>
      <c r="R121" s="27"/>
      <c r="S121" s="27"/>
      <c r="T121" s="69"/>
      <c r="U121" s="70"/>
      <c r="V121" s="70"/>
      <c r="W121" s="70"/>
      <c r="X121" s="70"/>
      <c r="Y121" s="71"/>
      <c r="Z121" s="71"/>
      <c r="AA121" s="71"/>
      <c r="AB121" s="71"/>
      <c r="AC121" s="70"/>
      <c r="AD121" s="70"/>
      <c r="AE121" s="70"/>
      <c r="AF121" s="70"/>
      <c r="AG121" s="72"/>
      <c r="AH121" s="72"/>
      <c r="AI121" s="72"/>
      <c r="AJ121" s="72"/>
      <c r="AK121" s="58"/>
      <c r="AL121" s="73"/>
      <c r="AM121" s="74"/>
      <c r="AN121" s="70"/>
      <c r="AO121" s="70"/>
      <c r="AP121" s="70"/>
      <c r="AQ121" s="70"/>
      <c r="AR121" s="70"/>
      <c r="AS121" s="70"/>
      <c r="AT121" s="70"/>
      <c r="AU121" s="70"/>
      <c r="AV121" s="75"/>
      <c r="AX121" s="76"/>
      <c r="AY121" s="77"/>
    </row>
    <row r="122" spans="1:51" s="57" customFormat="1" ht="15.75" x14ac:dyDescent="0.25">
      <c r="A122" s="24"/>
      <c r="B122" s="24"/>
      <c r="C122" s="24"/>
      <c r="D122" s="24"/>
      <c r="F122" s="25"/>
      <c r="G122" s="25"/>
      <c r="H122" s="40" t="s">
        <v>81</v>
      </c>
      <c r="I122" s="40" t="s">
        <v>81</v>
      </c>
      <c r="J122" s="26"/>
      <c r="K122" s="40" t="s">
        <v>81</v>
      </c>
      <c r="L122" s="27"/>
      <c r="M122" s="27"/>
      <c r="N122" s="27"/>
      <c r="O122" s="25"/>
      <c r="P122" s="27"/>
      <c r="Q122" s="27"/>
      <c r="R122" s="27"/>
      <c r="S122" s="27"/>
      <c r="T122" s="69"/>
      <c r="U122" s="70"/>
      <c r="V122" s="70"/>
      <c r="W122" s="70"/>
      <c r="X122" s="70"/>
      <c r="Y122" s="71"/>
      <c r="Z122" s="71"/>
      <c r="AA122" s="71"/>
      <c r="AB122" s="71"/>
      <c r="AC122" s="70"/>
      <c r="AD122" s="70"/>
      <c r="AE122" s="70"/>
      <c r="AF122" s="70"/>
      <c r="AG122" s="72"/>
      <c r="AH122" s="72"/>
      <c r="AI122" s="72"/>
      <c r="AJ122" s="72"/>
      <c r="AK122" s="58"/>
      <c r="AL122" s="73"/>
      <c r="AM122" s="74"/>
      <c r="AN122" s="70"/>
      <c r="AO122" s="70"/>
      <c r="AP122" s="70"/>
      <c r="AQ122" s="70"/>
      <c r="AR122" s="70"/>
      <c r="AS122" s="70"/>
      <c r="AT122" s="70"/>
      <c r="AU122" s="70"/>
      <c r="AV122" s="75"/>
      <c r="AX122" s="76"/>
      <c r="AY122" s="77"/>
    </row>
    <row r="123" spans="1:51" s="57" customFormat="1" ht="15.75" x14ac:dyDescent="0.25">
      <c r="A123" s="24"/>
      <c r="B123" s="24"/>
      <c r="C123" s="24"/>
      <c r="D123" s="24"/>
      <c r="F123" s="25"/>
      <c r="G123" s="25"/>
      <c r="H123" s="40" t="s">
        <v>81</v>
      </c>
      <c r="I123" s="40" t="s">
        <v>81</v>
      </c>
      <c r="J123" s="26"/>
      <c r="K123" s="40" t="s">
        <v>81</v>
      </c>
      <c r="L123" s="27"/>
      <c r="M123" s="27"/>
      <c r="N123" s="27"/>
      <c r="O123" s="25"/>
      <c r="P123" s="27"/>
      <c r="Q123" s="27"/>
      <c r="R123" s="27"/>
      <c r="S123" s="27"/>
      <c r="T123" s="69"/>
      <c r="U123" s="70"/>
      <c r="V123" s="70"/>
      <c r="W123" s="70"/>
      <c r="X123" s="70"/>
      <c r="Y123" s="71"/>
      <c r="Z123" s="71"/>
      <c r="AA123" s="71"/>
      <c r="AB123" s="71"/>
      <c r="AC123" s="70"/>
      <c r="AD123" s="70"/>
      <c r="AE123" s="70"/>
      <c r="AF123" s="70"/>
      <c r="AG123" s="72"/>
      <c r="AH123" s="72"/>
      <c r="AI123" s="72"/>
      <c r="AJ123" s="72"/>
      <c r="AK123" s="58"/>
      <c r="AL123" s="73"/>
      <c r="AM123" s="74"/>
      <c r="AN123" s="70"/>
      <c r="AO123" s="70"/>
      <c r="AP123" s="70"/>
      <c r="AQ123" s="70"/>
      <c r="AR123" s="70"/>
      <c r="AS123" s="70"/>
      <c r="AT123" s="70"/>
      <c r="AU123" s="70"/>
      <c r="AV123" s="75"/>
      <c r="AX123" s="76"/>
      <c r="AY123" s="77"/>
    </row>
    <row r="124" spans="1:51" s="57" customFormat="1" ht="15.75" x14ac:dyDescent="0.25">
      <c r="A124" s="24"/>
      <c r="B124" s="24"/>
      <c r="C124" s="24"/>
      <c r="D124" s="24"/>
      <c r="F124" s="25"/>
      <c r="G124" s="25"/>
      <c r="H124" s="40" t="s">
        <v>81</v>
      </c>
      <c r="I124" s="40" t="s">
        <v>81</v>
      </c>
      <c r="J124" s="26"/>
      <c r="K124" s="40" t="s">
        <v>81</v>
      </c>
      <c r="L124" s="27"/>
      <c r="M124" s="27"/>
      <c r="N124" s="27"/>
      <c r="O124" s="25"/>
      <c r="P124" s="27"/>
      <c r="Q124" s="27"/>
      <c r="R124" s="27"/>
      <c r="S124" s="27"/>
      <c r="T124" s="69"/>
      <c r="U124" s="70"/>
      <c r="V124" s="70"/>
      <c r="W124" s="70"/>
      <c r="X124" s="70"/>
      <c r="Y124" s="71"/>
      <c r="Z124" s="71"/>
      <c r="AA124" s="71"/>
      <c r="AB124" s="71"/>
      <c r="AC124" s="70"/>
      <c r="AD124" s="70"/>
      <c r="AE124" s="70"/>
      <c r="AF124" s="70"/>
      <c r="AG124" s="72"/>
      <c r="AH124" s="72"/>
      <c r="AI124" s="72"/>
      <c r="AJ124" s="72"/>
      <c r="AK124" s="58"/>
      <c r="AL124" s="73"/>
      <c r="AM124" s="74"/>
      <c r="AN124" s="70"/>
      <c r="AO124" s="70"/>
      <c r="AP124" s="70"/>
      <c r="AQ124" s="70"/>
      <c r="AR124" s="70"/>
      <c r="AS124" s="70"/>
      <c r="AT124" s="70"/>
      <c r="AU124" s="70"/>
      <c r="AV124" s="75"/>
      <c r="AX124" s="76"/>
      <c r="AY124" s="77"/>
    </row>
    <row r="125" spans="1:51" s="57" customFormat="1" ht="15.75" x14ac:dyDescent="0.25">
      <c r="A125" s="24"/>
      <c r="B125" s="24"/>
      <c r="C125" s="24"/>
      <c r="D125" s="24"/>
      <c r="F125" s="25"/>
      <c r="G125" s="25"/>
      <c r="H125" s="40" t="s">
        <v>81</v>
      </c>
      <c r="I125" s="40" t="s">
        <v>81</v>
      </c>
      <c r="J125" s="26"/>
      <c r="K125" s="40" t="s">
        <v>81</v>
      </c>
      <c r="L125" s="27"/>
      <c r="M125" s="27"/>
      <c r="N125" s="27"/>
      <c r="O125" s="25"/>
      <c r="P125" s="27"/>
      <c r="Q125" s="27"/>
      <c r="R125" s="27"/>
      <c r="S125" s="27"/>
      <c r="T125" s="69"/>
      <c r="U125" s="70"/>
      <c r="V125" s="70"/>
      <c r="W125" s="70"/>
      <c r="X125" s="70"/>
      <c r="Y125" s="71"/>
      <c r="Z125" s="71"/>
      <c r="AA125" s="71"/>
      <c r="AB125" s="71"/>
      <c r="AC125" s="70"/>
      <c r="AD125" s="70"/>
      <c r="AE125" s="70"/>
      <c r="AF125" s="70"/>
      <c r="AG125" s="72"/>
      <c r="AH125" s="72"/>
      <c r="AI125" s="72"/>
      <c r="AJ125" s="72"/>
      <c r="AK125" s="58"/>
      <c r="AL125" s="73"/>
      <c r="AM125" s="74"/>
      <c r="AN125" s="70"/>
      <c r="AO125" s="70"/>
      <c r="AP125" s="70"/>
      <c r="AQ125" s="70"/>
      <c r="AR125" s="70"/>
      <c r="AS125" s="70"/>
      <c r="AT125" s="70"/>
      <c r="AU125" s="70"/>
      <c r="AV125" s="75"/>
      <c r="AX125" s="76"/>
      <c r="AY125" s="77"/>
    </row>
    <row r="126" spans="1:51" s="57" customFormat="1" ht="15.75" x14ac:dyDescent="0.25">
      <c r="A126" s="24"/>
      <c r="B126" s="24"/>
      <c r="C126" s="24"/>
      <c r="D126" s="24"/>
      <c r="F126" s="25"/>
      <c r="G126" s="25"/>
      <c r="H126" s="40" t="s">
        <v>81</v>
      </c>
      <c r="I126" s="40" t="s">
        <v>81</v>
      </c>
      <c r="J126" s="26"/>
      <c r="K126" s="40" t="s">
        <v>81</v>
      </c>
      <c r="L126" s="27"/>
      <c r="M126" s="27"/>
      <c r="N126" s="27"/>
      <c r="O126" s="25"/>
      <c r="P126" s="27"/>
      <c r="Q126" s="27"/>
      <c r="R126" s="27"/>
      <c r="S126" s="27"/>
      <c r="T126" s="69"/>
      <c r="U126" s="70"/>
      <c r="V126" s="70"/>
      <c r="W126" s="70"/>
      <c r="X126" s="70"/>
      <c r="Y126" s="71"/>
      <c r="Z126" s="71"/>
      <c r="AA126" s="71"/>
      <c r="AB126" s="71"/>
      <c r="AC126" s="70"/>
      <c r="AD126" s="70"/>
      <c r="AE126" s="70"/>
      <c r="AF126" s="70"/>
      <c r="AG126" s="72"/>
      <c r="AH126" s="72"/>
      <c r="AI126" s="72"/>
      <c r="AJ126" s="72"/>
      <c r="AK126" s="58"/>
      <c r="AL126" s="73"/>
      <c r="AM126" s="74"/>
      <c r="AN126" s="70"/>
      <c r="AO126" s="70"/>
      <c r="AP126" s="70"/>
      <c r="AQ126" s="70"/>
      <c r="AR126" s="70"/>
      <c r="AS126" s="70"/>
      <c r="AT126" s="70"/>
      <c r="AU126" s="70"/>
      <c r="AV126" s="75"/>
      <c r="AX126" s="76"/>
      <c r="AY126" s="77"/>
    </row>
    <row r="127" spans="1:51" s="57" customFormat="1" ht="31.5" x14ac:dyDescent="0.25">
      <c r="A127" s="24" t="str">
        <f t="shared" si="0"/>
        <v>TN29NT+1</v>
      </c>
      <c r="B127" s="24" t="str">
        <f t="shared" si="1"/>
        <v>TN29NT+2</v>
      </c>
      <c r="C127" s="24" t="str">
        <f t="shared" si="2"/>
        <v>TN29NT+3</v>
      </c>
      <c r="D127" s="24" t="str">
        <f t="shared" si="3"/>
        <v>TN29NT+4</v>
      </c>
      <c r="E127" s="57" t="s">
        <v>16</v>
      </c>
      <c r="F127" s="25">
        <v>29</v>
      </c>
      <c r="G127" s="25" t="s">
        <v>27</v>
      </c>
      <c r="H127" s="21" t="s">
        <v>66</v>
      </c>
      <c r="I127" s="21" t="s">
        <v>17</v>
      </c>
      <c r="J127" s="26" t="s">
        <v>66</v>
      </c>
      <c r="K127" s="21" t="s">
        <v>78</v>
      </c>
      <c r="L127" s="27">
        <v>2100</v>
      </c>
      <c r="M127" s="27">
        <v>1000</v>
      </c>
      <c r="N127" s="25">
        <v>800</v>
      </c>
      <c r="O127" s="25">
        <v>550</v>
      </c>
      <c r="P127" s="27"/>
      <c r="Q127" s="27"/>
      <c r="R127" s="27"/>
      <c r="S127" s="27"/>
      <c r="T127" s="69" t="str">
        <f t="shared" si="6"/>
        <v>TN29NT</v>
      </c>
      <c r="U127" s="70"/>
      <c r="V127" s="70"/>
      <c r="W127" s="70"/>
      <c r="X127" s="70"/>
      <c r="Y127" s="71"/>
      <c r="Z127" s="71"/>
      <c r="AA127" s="71"/>
      <c r="AB127" s="71"/>
      <c r="AC127" s="70"/>
      <c r="AD127" s="70"/>
      <c r="AE127" s="70"/>
      <c r="AF127" s="70"/>
      <c r="AG127" s="72"/>
      <c r="AH127" s="72"/>
      <c r="AI127" s="72"/>
      <c r="AJ127" s="72"/>
      <c r="AK127" s="58">
        <v>5.73</v>
      </c>
      <c r="AL127" s="73"/>
      <c r="AM127" s="74" t="e">
        <f>ROUNDDOWN(AK127*#REF!/#REF!,1)</f>
        <v>#REF!</v>
      </c>
      <c r="AN127" s="70" t="e">
        <f t="shared" si="4"/>
        <v>#REF!</v>
      </c>
      <c r="AO127" s="70" t="e">
        <f t="shared" si="4"/>
        <v>#REF!</v>
      </c>
      <c r="AP127" s="70" t="e">
        <f t="shared" si="4"/>
        <v>#REF!</v>
      </c>
      <c r="AQ127" s="70" t="e">
        <f t="shared" si="4"/>
        <v>#REF!</v>
      </c>
      <c r="AR127" s="70" t="e">
        <f t="shared" si="5"/>
        <v>#REF!</v>
      </c>
      <c r="AS127" s="70" t="e">
        <f t="shared" si="5"/>
        <v>#REF!</v>
      </c>
      <c r="AT127" s="70" t="e">
        <f t="shared" si="5"/>
        <v>#REF!</v>
      </c>
      <c r="AU127" s="70" t="e">
        <f t="shared" si="5"/>
        <v>#REF!</v>
      </c>
      <c r="AV127" s="75"/>
      <c r="AW127" s="57" t="s">
        <v>28</v>
      </c>
      <c r="AX127" s="76"/>
      <c r="AY127" s="77">
        <v>120</v>
      </c>
    </row>
    <row r="128" spans="1:51" s="57" customFormat="1" ht="15.75" x14ac:dyDescent="0.25">
      <c r="A128" s="24"/>
      <c r="B128" s="24"/>
      <c r="C128" s="24"/>
      <c r="D128" s="24"/>
      <c r="F128" s="25"/>
      <c r="G128" s="25"/>
      <c r="H128" s="40" t="s">
        <v>81</v>
      </c>
      <c r="I128" s="40" t="s">
        <v>81</v>
      </c>
      <c r="J128" s="26"/>
      <c r="K128" s="40" t="s">
        <v>81</v>
      </c>
      <c r="L128" s="27"/>
      <c r="M128" s="27"/>
      <c r="N128" s="25"/>
      <c r="O128" s="25"/>
      <c r="P128" s="27"/>
      <c r="Q128" s="27"/>
      <c r="R128" s="27"/>
      <c r="S128" s="27"/>
      <c r="T128" s="69"/>
      <c r="U128" s="70"/>
      <c r="V128" s="70"/>
      <c r="W128" s="70"/>
      <c r="X128" s="70"/>
      <c r="Y128" s="71"/>
      <c r="Z128" s="71"/>
      <c r="AA128" s="71"/>
      <c r="AB128" s="71"/>
      <c r="AC128" s="70"/>
      <c r="AD128" s="70"/>
      <c r="AE128" s="70"/>
      <c r="AF128" s="70"/>
      <c r="AG128" s="72"/>
      <c r="AH128" s="72"/>
      <c r="AI128" s="72"/>
      <c r="AJ128" s="72"/>
      <c r="AK128" s="58"/>
      <c r="AL128" s="73"/>
      <c r="AM128" s="74"/>
      <c r="AN128" s="70"/>
      <c r="AO128" s="70"/>
      <c r="AP128" s="70"/>
      <c r="AQ128" s="70"/>
      <c r="AR128" s="70"/>
      <c r="AS128" s="70"/>
      <c r="AT128" s="70"/>
      <c r="AU128" s="70"/>
      <c r="AV128" s="75"/>
      <c r="AX128" s="76"/>
      <c r="AY128" s="77"/>
    </row>
    <row r="129" spans="1:51" s="57" customFormat="1" ht="15.75" x14ac:dyDescent="0.25">
      <c r="A129" s="24"/>
      <c r="B129" s="24"/>
      <c r="C129" s="24"/>
      <c r="D129" s="24"/>
      <c r="F129" s="25"/>
      <c r="G129" s="25"/>
      <c r="H129" s="40" t="s">
        <v>81</v>
      </c>
      <c r="I129" s="40" t="s">
        <v>81</v>
      </c>
      <c r="J129" s="26"/>
      <c r="K129" s="40" t="s">
        <v>81</v>
      </c>
      <c r="L129" s="27"/>
      <c r="M129" s="27"/>
      <c r="N129" s="25"/>
      <c r="O129" s="25"/>
      <c r="P129" s="27"/>
      <c r="Q129" s="27"/>
      <c r="R129" s="27"/>
      <c r="S129" s="27"/>
      <c r="T129" s="69"/>
      <c r="U129" s="70"/>
      <c r="V129" s="70"/>
      <c r="W129" s="70"/>
      <c r="X129" s="70"/>
      <c r="Y129" s="71"/>
      <c r="Z129" s="71"/>
      <c r="AA129" s="71"/>
      <c r="AB129" s="71"/>
      <c r="AC129" s="70"/>
      <c r="AD129" s="70"/>
      <c r="AE129" s="70"/>
      <c r="AF129" s="70"/>
      <c r="AG129" s="72"/>
      <c r="AH129" s="72"/>
      <c r="AI129" s="72"/>
      <c r="AJ129" s="72"/>
      <c r="AK129" s="58"/>
      <c r="AL129" s="73"/>
      <c r="AM129" s="74"/>
      <c r="AN129" s="70"/>
      <c r="AO129" s="70"/>
      <c r="AP129" s="70"/>
      <c r="AQ129" s="70"/>
      <c r="AR129" s="70"/>
      <c r="AS129" s="70"/>
      <c r="AT129" s="70"/>
      <c r="AU129" s="70"/>
      <c r="AV129" s="75"/>
      <c r="AX129" s="76"/>
      <c r="AY129" s="77"/>
    </row>
    <row r="130" spans="1:51" s="57" customFormat="1" ht="15.75" x14ac:dyDescent="0.25">
      <c r="A130" s="24"/>
      <c r="B130" s="24"/>
      <c r="C130" s="24"/>
      <c r="D130" s="24"/>
      <c r="F130" s="25"/>
      <c r="G130" s="25"/>
      <c r="H130" s="40" t="s">
        <v>81</v>
      </c>
      <c r="I130" s="40" t="s">
        <v>81</v>
      </c>
      <c r="J130" s="26"/>
      <c r="K130" s="40" t="s">
        <v>81</v>
      </c>
      <c r="L130" s="27"/>
      <c r="M130" s="27"/>
      <c r="N130" s="25"/>
      <c r="O130" s="25"/>
      <c r="P130" s="27"/>
      <c r="Q130" s="27"/>
      <c r="R130" s="27"/>
      <c r="S130" s="27"/>
      <c r="T130" s="69"/>
      <c r="U130" s="70"/>
      <c r="V130" s="70"/>
      <c r="W130" s="70"/>
      <c r="X130" s="70"/>
      <c r="Y130" s="71"/>
      <c r="Z130" s="71"/>
      <c r="AA130" s="71"/>
      <c r="AB130" s="71"/>
      <c r="AC130" s="70"/>
      <c r="AD130" s="70"/>
      <c r="AE130" s="70"/>
      <c r="AF130" s="70"/>
      <c r="AG130" s="72"/>
      <c r="AH130" s="72"/>
      <c r="AI130" s="72"/>
      <c r="AJ130" s="72"/>
      <c r="AK130" s="58"/>
      <c r="AL130" s="73"/>
      <c r="AM130" s="74"/>
      <c r="AN130" s="70"/>
      <c r="AO130" s="70"/>
      <c r="AP130" s="70"/>
      <c r="AQ130" s="70"/>
      <c r="AR130" s="70"/>
      <c r="AS130" s="70"/>
      <c r="AT130" s="70"/>
      <c r="AU130" s="70"/>
      <c r="AV130" s="75"/>
      <c r="AX130" s="76"/>
      <c r="AY130" s="77"/>
    </row>
    <row r="131" spans="1:51" s="57" customFormat="1" ht="15.75" x14ac:dyDescent="0.25">
      <c r="A131" s="24"/>
      <c r="B131" s="24"/>
      <c r="C131" s="24"/>
      <c r="D131" s="24"/>
      <c r="F131" s="25"/>
      <c r="G131" s="25"/>
      <c r="H131" s="40" t="s">
        <v>81</v>
      </c>
      <c r="I131" s="40" t="s">
        <v>81</v>
      </c>
      <c r="J131" s="26"/>
      <c r="K131" s="40" t="s">
        <v>81</v>
      </c>
      <c r="L131" s="27"/>
      <c r="M131" s="27"/>
      <c r="N131" s="25"/>
      <c r="O131" s="25"/>
      <c r="P131" s="27"/>
      <c r="Q131" s="27"/>
      <c r="R131" s="27"/>
      <c r="S131" s="27"/>
      <c r="T131" s="69"/>
      <c r="U131" s="70"/>
      <c r="V131" s="70"/>
      <c r="W131" s="70"/>
      <c r="X131" s="70"/>
      <c r="Y131" s="71"/>
      <c r="Z131" s="71"/>
      <c r="AA131" s="71"/>
      <c r="AB131" s="71"/>
      <c r="AC131" s="70"/>
      <c r="AD131" s="70"/>
      <c r="AE131" s="70"/>
      <c r="AF131" s="70"/>
      <c r="AG131" s="72"/>
      <c r="AH131" s="72"/>
      <c r="AI131" s="72"/>
      <c r="AJ131" s="72"/>
      <c r="AK131" s="58"/>
      <c r="AL131" s="73"/>
      <c r="AM131" s="74"/>
      <c r="AN131" s="70"/>
      <c r="AO131" s="70"/>
      <c r="AP131" s="70"/>
      <c r="AQ131" s="70"/>
      <c r="AR131" s="70"/>
      <c r="AS131" s="70"/>
      <c r="AT131" s="70"/>
      <c r="AU131" s="70"/>
      <c r="AV131" s="75"/>
      <c r="AX131" s="76"/>
      <c r="AY131" s="77"/>
    </row>
    <row r="132" spans="1:51" s="57" customFormat="1" ht="15.75" x14ac:dyDescent="0.25">
      <c r="A132" s="24"/>
      <c r="B132" s="24"/>
      <c r="C132" s="24"/>
      <c r="D132" s="24"/>
      <c r="F132" s="25"/>
      <c r="G132" s="25"/>
      <c r="H132" s="40" t="s">
        <v>81</v>
      </c>
      <c r="I132" s="40" t="s">
        <v>81</v>
      </c>
      <c r="J132" s="26"/>
      <c r="K132" s="40" t="s">
        <v>81</v>
      </c>
      <c r="L132" s="27"/>
      <c r="M132" s="27"/>
      <c r="N132" s="25"/>
      <c r="O132" s="25"/>
      <c r="P132" s="27"/>
      <c r="Q132" s="27"/>
      <c r="R132" s="27"/>
      <c r="S132" s="27"/>
      <c r="T132" s="69"/>
      <c r="U132" s="70"/>
      <c r="V132" s="70"/>
      <c r="W132" s="70"/>
      <c r="X132" s="70"/>
      <c r="Y132" s="71"/>
      <c r="Z132" s="71"/>
      <c r="AA132" s="71"/>
      <c r="AB132" s="71"/>
      <c r="AC132" s="70"/>
      <c r="AD132" s="70"/>
      <c r="AE132" s="70"/>
      <c r="AF132" s="70"/>
      <c r="AG132" s="72"/>
      <c r="AH132" s="72"/>
      <c r="AI132" s="72"/>
      <c r="AJ132" s="72"/>
      <c r="AK132" s="58"/>
      <c r="AL132" s="73"/>
      <c r="AM132" s="74"/>
      <c r="AN132" s="70"/>
      <c r="AO132" s="70"/>
      <c r="AP132" s="70"/>
      <c r="AQ132" s="70"/>
      <c r="AR132" s="70"/>
      <c r="AS132" s="70"/>
      <c r="AT132" s="70"/>
      <c r="AU132" s="70"/>
      <c r="AV132" s="75"/>
      <c r="AX132" s="76"/>
      <c r="AY132" s="77"/>
    </row>
    <row r="133" spans="1:51" s="57" customFormat="1" ht="15.75" x14ac:dyDescent="0.25">
      <c r="A133" s="24"/>
      <c r="B133" s="24"/>
      <c r="C133" s="24"/>
      <c r="D133" s="24"/>
      <c r="F133" s="25"/>
      <c r="G133" s="25"/>
      <c r="H133" s="40" t="s">
        <v>81</v>
      </c>
      <c r="I133" s="40" t="s">
        <v>81</v>
      </c>
      <c r="J133" s="26"/>
      <c r="K133" s="40" t="s">
        <v>81</v>
      </c>
      <c r="L133" s="27"/>
      <c r="M133" s="27"/>
      <c r="N133" s="25"/>
      <c r="O133" s="25"/>
      <c r="P133" s="27"/>
      <c r="Q133" s="27"/>
      <c r="R133" s="27"/>
      <c r="S133" s="27"/>
      <c r="T133" s="69"/>
      <c r="U133" s="70"/>
      <c r="V133" s="70"/>
      <c r="W133" s="70"/>
      <c r="X133" s="70"/>
      <c r="Y133" s="71"/>
      <c r="Z133" s="71"/>
      <c r="AA133" s="71"/>
      <c r="AB133" s="71"/>
      <c r="AC133" s="70"/>
      <c r="AD133" s="70"/>
      <c r="AE133" s="70"/>
      <c r="AF133" s="70"/>
      <c r="AG133" s="72"/>
      <c r="AH133" s="72"/>
      <c r="AI133" s="72"/>
      <c r="AJ133" s="72"/>
      <c r="AK133" s="58"/>
      <c r="AL133" s="73"/>
      <c r="AM133" s="74"/>
      <c r="AN133" s="70"/>
      <c r="AO133" s="70"/>
      <c r="AP133" s="70"/>
      <c r="AQ133" s="70"/>
      <c r="AR133" s="70"/>
      <c r="AS133" s="70"/>
      <c r="AT133" s="70"/>
      <c r="AU133" s="70"/>
      <c r="AV133" s="75"/>
      <c r="AX133" s="76"/>
      <c r="AY133" s="77"/>
    </row>
    <row r="134" spans="1:51" s="57" customFormat="1" ht="39.950000000000003" customHeight="1" x14ac:dyDescent="0.25">
      <c r="A134" s="24" t="str">
        <f t="shared" si="0"/>
        <v>TN6NT_D1+1</v>
      </c>
      <c r="B134" s="24" t="str">
        <f t="shared" si="1"/>
        <v>TN6NT_D1+2</v>
      </c>
      <c r="C134" s="24" t="str">
        <f t="shared" si="2"/>
        <v>TN6NT_D1+3</v>
      </c>
      <c r="D134" s="24" t="str">
        <f t="shared" si="3"/>
        <v>TN6NT_D1+4</v>
      </c>
      <c r="E134" s="57" t="s">
        <v>16</v>
      </c>
      <c r="F134" s="25"/>
      <c r="G134" s="25" t="s">
        <v>21</v>
      </c>
      <c r="H134" s="21" t="s">
        <v>31</v>
      </c>
      <c r="I134" s="21" t="s">
        <v>17</v>
      </c>
      <c r="J134" s="26" t="s">
        <v>31</v>
      </c>
      <c r="K134" s="21" t="s">
        <v>32</v>
      </c>
      <c r="L134" s="27">
        <v>2000</v>
      </c>
      <c r="M134" s="25">
        <v>900</v>
      </c>
      <c r="N134" s="25">
        <v>650</v>
      </c>
      <c r="O134" s="25">
        <v>450</v>
      </c>
      <c r="P134" s="27"/>
      <c r="Q134" s="27"/>
      <c r="R134" s="27"/>
      <c r="S134" s="27"/>
      <c r="T134" s="69" t="str">
        <f>G134</f>
        <v>TN6NT_D1</v>
      </c>
      <c r="U134" s="70"/>
      <c r="V134" s="70"/>
      <c r="W134" s="70"/>
      <c r="X134" s="70"/>
      <c r="Y134" s="71">
        <f>U134/L134</f>
        <v>0</v>
      </c>
      <c r="Z134" s="71"/>
      <c r="AA134" s="71"/>
      <c r="AB134" s="71"/>
      <c r="AC134" s="70"/>
      <c r="AD134" s="70"/>
      <c r="AE134" s="70"/>
      <c r="AF134" s="70"/>
      <c r="AG134" s="72"/>
      <c r="AH134" s="72"/>
      <c r="AI134" s="72"/>
      <c r="AJ134" s="72"/>
      <c r="AK134" s="58">
        <v>6.8428107655251864</v>
      </c>
      <c r="AL134" s="73"/>
      <c r="AM134" s="74" t="e">
        <f>ROUNDDOWN(AK134*#REF!/#REF!,1)</f>
        <v>#REF!</v>
      </c>
      <c r="AN134" s="70" t="e">
        <f t="shared" si="4"/>
        <v>#REF!</v>
      </c>
      <c r="AO134" s="70" t="e">
        <f t="shared" si="4"/>
        <v>#REF!</v>
      </c>
      <c r="AP134" s="70" t="e">
        <f t="shared" si="4"/>
        <v>#REF!</v>
      </c>
      <c r="AQ134" s="70" t="e">
        <f t="shared" si="4"/>
        <v>#REF!</v>
      </c>
      <c r="AR134" s="70" t="e">
        <f t="shared" si="5"/>
        <v>#REF!</v>
      </c>
      <c r="AS134" s="70" t="e">
        <f t="shared" si="5"/>
        <v>#REF!</v>
      </c>
      <c r="AT134" s="70" t="e">
        <f t="shared" si="5"/>
        <v>#REF!</v>
      </c>
      <c r="AU134" s="70" t="e">
        <f t="shared" si="5"/>
        <v>#REF!</v>
      </c>
      <c r="AV134" s="75"/>
      <c r="AW134" s="57" t="s">
        <v>16</v>
      </c>
      <c r="AX134" s="76"/>
      <c r="AY134" s="77"/>
    </row>
    <row r="135" spans="1:51" s="57" customFormat="1" ht="39.950000000000003" customHeight="1" x14ac:dyDescent="0.25">
      <c r="A135" s="24"/>
      <c r="B135" s="24"/>
      <c r="C135" s="24"/>
      <c r="D135" s="24"/>
      <c r="F135" s="25"/>
      <c r="G135" s="25"/>
      <c r="H135" s="40" t="s">
        <v>81</v>
      </c>
      <c r="I135" s="40" t="s">
        <v>81</v>
      </c>
      <c r="J135" s="26"/>
      <c r="K135" s="40" t="s">
        <v>81</v>
      </c>
      <c r="L135" s="27"/>
      <c r="M135" s="25"/>
      <c r="N135" s="25"/>
      <c r="O135" s="25"/>
      <c r="P135" s="27"/>
      <c r="Q135" s="27"/>
      <c r="R135" s="27"/>
      <c r="S135" s="27"/>
      <c r="T135" s="69"/>
      <c r="U135" s="70"/>
      <c r="V135" s="70"/>
      <c r="W135" s="70"/>
      <c r="X135" s="70"/>
      <c r="Y135" s="71"/>
      <c r="Z135" s="71"/>
      <c r="AA135" s="71"/>
      <c r="AB135" s="71"/>
      <c r="AC135" s="70"/>
      <c r="AD135" s="70"/>
      <c r="AE135" s="70"/>
      <c r="AF135" s="70"/>
      <c r="AG135" s="72"/>
      <c r="AH135" s="72"/>
      <c r="AI135" s="72"/>
      <c r="AJ135" s="72"/>
      <c r="AK135" s="58"/>
      <c r="AL135" s="73"/>
      <c r="AM135" s="74"/>
      <c r="AN135" s="70"/>
      <c r="AO135" s="70"/>
      <c r="AP135" s="70"/>
      <c r="AQ135" s="70"/>
      <c r="AR135" s="70"/>
      <c r="AS135" s="70"/>
      <c r="AT135" s="70"/>
      <c r="AU135" s="70"/>
      <c r="AV135" s="75"/>
      <c r="AX135" s="76"/>
      <c r="AY135" s="77"/>
    </row>
    <row r="136" spans="1:51" s="57" customFormat="1" ht="39.950000000000003" customHeight="1" x14ac:dyDescent="0.25">
      <c r="A136" s="24"/>
      <c r="B136" s="24"/>
      <c r="C136" s="24"/>
      <c r="D136" s="24"/>
      <c r="F136" s="25"/>
      <c r="G136" s="25"/>
      <c r="H136" s="40" t="s">
        <v>81</v>
      </c>
      <c r="I136" s="40" t="s">
        <v>81</v>
      </c>
      <c r="J136" s="26"/>
      <c r="K136" s="40" t="s">
        <v>81</v>
      </c>
      <c r="L136" s="27"/>
      <c r="M136" s="25"/>
      <c r="N136" s="25"/>
      <c r="O136" s="25"/>
      <c r="P136" s="27"/>
      <c r="Q136" s="27"/>
      <c r="R136" s="27"/>
      <c r="S136" s="27"/>
      <c r="T136" s="69"/>
      <c r="U136" s="70"/>
      <c r="V136" s="70"/>
      <c r="W136" s="70"/>
      <c r="X136" s="70"/>
      <c r="Y136" s="71"/>
      <c r="Z136" s="71"/>
      <c r="AA136" s="71"/>
      <c r="AB136" s="71"/>
      <c r="AC136" s="70"/>
      <c r="AD136" s="70"/>
      <c r="AE136" s="70"/>
      <c r="AF136" s="70"/>
      <c r="AG136" s="72"/>
      <c r="AH136" s="72"/>
      <c r="AI136" s="72"/>
      <c r="AJ136" s="72"/>
      <c r="AK136" s="58"/>
      <c r="AL136" s="73"/>
      <c r="AM136" s="74"/>
      <c r="AN136" s="70"/>
      <c r="AO136" s="70"/>
      <c r="AP136" s="70"/>
      <c r="AQ136" s="70"/>
      <c r="AR136" s="70"/>
      <c r="AS136" s="70"/>
      <c r="AT136" s="70"/>
      <c r="AU136" s="70"/>
      <c r="AV136" s="75"/>
      <c r="AX136" s="76"/>
      <c r="AY136" s="77"/>
    </row>
    <row r="137" spans="1:51" s="57" customFormat="1" ht="39.950000000000003" customHeight="1" x14ac:dyDescent="0.25">
      <c r="A137" s="24"/>
      <c r="B137" s="24"/>
      <c r="C137" s="24"/>
      <c r="D137" s="24"/>
      <c r="F137" s="25"/>
      <c r="G137" s="25"/>
      <c r="H137" s="40" t="s">
        <v>81</v>
      </c>
      <c r="I137" s="40" t="s">
        <v>81</v>
      </c>
      <c r="J137" s="26"/>
      <c r="K137" s="40" t="s">
        <v>81</v>
      </c>
      <c r="L137" s="27"/>
      <c r="M137" s="25"/>
      <c r="N137" s="25"/>
      <c r="O137" s="25"/>
      <c r="P137" s="27"/>
      <c r="Q137" s="27"/>
      <c r="R137" s="27"/>
      <c r="S137" s="27"/>
      <c r="T137" s="69"/>
      <c r="U137" s="70"/>
      <c r="V137" s="70"/>
      <c r="W137" s="70"/>
      <c r="X137" s="70"/>
      <c r="Y137" s="71"/>
      <c r="Z137" s="71"/>
      <c r="AA137" s="71"/>
      <c r="AB137" s="71"/>
      <c r="AC137" s="70"/>
      <c r="AD137" s="70"/>
      <c r="AE137" s="70"/>
      <c r="AF137" s="70"/>
      <c r="AG137" s="72"/>
      <c r="AH137" s="72"/>
      <c r="AI137" s="72"/>
      <c r="AJ137" s="72"/>
      <c r="AK137" s="58"/>
      <c r="AL137" s="73"/>
      <c r="AM137" s="74"/>
      <c r="AN137" s="70"/>
      <c r="AO137" s="70"/>
      <c r="AP137" s="70"/>
      <c r="AQ137" s="70"/>
      <c r="AR137" s="70"/>
      <c r="AS137" s="70"/>
      <c r="AT137" s="70"/>
      <c r="AU137" s="70"/>
      <c r="AV137" s="75"/>
      <c r="AX137" s="76"/>
      <c r="AY137" s="77"/>
    </row>
    <row r="138" spans="1:51" s="57" customFormat="1" ht="39.950000000000003" customHeight="1" x14ac:dyDescent="0.25">
      <c r="A138" s="24"/>
      <c r="B138" s="24"/>
      <c r="C138" s="24"/>
      <c r="D138" s="24"/>
      <c r="F138" s="25"/>
      <c r="G138" s="25"/>
      <c r="H138" s="40" t="s">
        <v>81</v>
      </c>
      <c r="I138" s="40" t="s">
        <v>81</v>
      </c>
      <c r="J138" s="26"/>
      <c r="K138" s="40" t="s">
        <v>81</v>
      </c>
      <c r="L138" s="27"/>
      <c r="M138" s="25"/>
      <c r="N138" s="25"/>
      <c r="O138" s="25"/>
      <c r="P138" s="27"/>
      <c r="Q138" s="27"/>
      <c r="R138" s="27"/>
      <c r="S138" s="27"/>
      <c r="T138" s="69"/>
      <c r="U138" s="70"/>
      <c r="V138" s="70"/>
      <c r="W138" s="70"/>
      <c r="X138" s="70"/>
      <c r="Y138" s="71"/>
      <c r="Z138" s="71"/>
      <c r="AA138" s="71"/>
      <c r="AB138" s="71"/>
      <c r="AC138" s="70"/>
      <c r="AD138" s="70"/>
      <c r="AE138" s="70"/>
      <c r="AF138" s="70"/>
      <c r="AG138" s="72"/>
      <c r="AH138" s="72"/>
      <c r="AI138" s="72"/>
      <c r="AJ138" s="72"/>
      <c r="AK138" s="58"/>
      <c r="AL138" s="73"/>
      <c r="AM138" s="74"/>
      <c r="AN138" s="70"/>
      <c r="AO138" s="70"/>
      <c r="AP138" s="70"/>
      <c r="AQ138" s="70"/>
      <c r="AR138" s="70"/>
      <c r="AS138" s="70"/>
      <c r="AT138" s="70"/>
      <c r="AU138" s="70"/>
      <c r="AV138" s="75"/>
      <c r="AX138" s="76"/>
      <c r="AY138" s="77"/>
    </row>
    <row r="139" spans="1:51" s="57" customFormat="1" ht="39.950000000000003" customHeight="1" x14ac:dyDescent="0.25">
      <c r="A139" s="24"/>
      <c r="B139" s="24"/>
      <c r="C139" s="24"/>
      <c r="D139" s="24"/>
      <c r="F139" s="25"/>
      <c r="G139" s="25"/>
      <c r="H139" s="40" t="s">
        <v>81</v>
      </c>
      <c r="I139" s="40" t="s">
        <v>81</v>
      </c>
      <c r="J139" s="26"/>
      <c r="K139" s="40" t="s">
        <v>81</v>
      </c>
      <c r="L139" s="27"/>
      <c r="M139" s="25"/>
      <c r="N139" s="25"/>
      <c r="O139" s="25"/>
      <c r="P139" s="27"/>
      <c r="Q139" s="27"/>
      <c r="R139" s="27"/>
      <c r="S139" s="27"/>
      <c r="T139" s="69"/>
      <c r="U139" s="70"/>
      <c r="V139" s="70"/>
      <c r="W139" s="70"/>
      <c r="X139" s="70"/>
      <c r="Y139" s="71"/>
      <c r="Z139" s="71"/>
      <c r="AA139" s="71"/>
      <c r="AB139" s="71"/>
      <c r="AC139" s="70"/>
      <c r="AD139" s="70"/>
      <c r="AE139" s="70"/>
      <c r="AF139" s="70"/>
      <c r="AG139" s="72"/>
      <c r="AH139" s="72"/>
      <c r="AI139" s="72"/>
      <c r="AJ139" s="72"/>
      <c r="AK139" s="58"/>
      <c r="AL139" s="73"/>
      <c r="AM139" s="74"/>
      <c r="AN139" s="70"/>
      <c r="AO139" s="70"/>
      <c r="AP139" s="70"/>
      <c r="AQ139" s="70"/>
      <c r="AR139" s="70"/>
      <c r="AS139" s="70"/>
      <c r="AT139" s="70"/>
      <c r="AU139" s="70"/>
      <c r="AV139" s="75"/>
      <c r="AX139" s="76"/>
      <c r="AY139" s="77"/>
    </row>
    <row r="140" spans="1:51" s="57" customFormat="1" ht="39.950000000000003" customHeight="1" x14ac:dyDescent="0.25">
      <c r="A140" s="24"/>
      <c r="B140" s="24"/>
      <c r="C140" s="24"/>
      <c r="D140" s="24"/>
      <c r="F140" s="25"/>
      <c r="G140" s="25"/>
      <c r="H140" s="40" t="s">
        <v>81</v>
      </c>
      <c r="I140" s="40" t="s">
        <v>81</v>
      </c>
      <c r="J140" s="26"/>
      <c r="K140" s="40" t="s">
        <v>81</v>
      </c>
      <c r="L140" s="27"/>
      <c r="M140" s="25"/>
      <c r="N140" s="25"/>
      <c r="O140" s="25"/>
      <c r="P140" s="27"/>
      <c r="Q140" s="27"/>
      <c r="R140" s="27"/>
      <c r="S140" s="27"/>
      <c r="T140" s="69"/>
      <c r="U140" s="70"/>
      <c r="V140" s="70"/>
      <c r="W140" s="70"/>
      <c r="X140" s="70"/>
      <c r="Y140" s="71"/>
      <c r="Z140" s="71"/>
      <c r="AA140" s="71"/>
      <c r="AB140" s="71"/>
      <c r="AC140" s="70"/>
      <c r="AD140" s="70"/>
      <c r="AE140" s="70"/>
      <c r="AF140" s="70"/>
      <c r="AG140" s="72"/>
      <c r="AH140" s="72"/>
      <c r="AI140" s="72"/>
      <c r="AJ140" s="72"/>
      <c r="AK140" s="58"/>
      <c r="AL140" s="73"/>
      <c r="AM140" s="74"/>
      <c r="AN140" s="70"/>
      <c r="AO140" s="70"/>
      <c r="AP140" s="70"/>
      <c r="AQ140" s="70"/>
      <c r="AR140" s="70"/>
      <c r="AS140" s="70"/>
      <c r="AT140" s="70"/>
      <c r="AU140" s="70"/>
      <c r="AV140" s="75"/>
      <c r="AX140" s="76"/>
      <c r="AY140" s="77"/>
    </row>
    <row r="141" spans="1:51" s="57" customFormat="1" ht="39.950000000000003" customHeight="1" x14ac:dyDescent="0.25">
      <c r="A141" s="24" t="str">
        <f t="shared" si="0"/>
        <v>TN6NT_D2+1</v>
      </c>
      <c r="B141" s="24" t="str">
        <f t="shared" si="1"/>
        <v>TN6NT_D2+2</v>
      </c>
      <c r="C141" s="24" t="str">
        <f t="shared" si="2"/>
        <v>TN6NT_D2+3</v>
      </c>
      <c r="D141" s="24" t="str">
        <f t="shared" si="3"/>
        <v>TN6NT_D2+4</v>
      </c>
      <c r="E141" s="57" t="s">
        <v>16</v>
      </c>
      <c r="F141" s="25"/>
      <c r="G141" s="25" t="s">
        <v>22</v>
      </c>
      <c r="H141" s="21" t="s">
        <v>31</v>
      </c>
      <c r="I141" s="21" t="s">
        <v>32</v>
      </c>
      <c r="J141" s="26" t="s">
        <v>31</v>
      </c>
      <c r="K141" s="21" t="s">
        <v>91</v>
      </c>
      <c r="L141" s="25">
        <v>1500</v>
      </c>
      <c r="M141" s="25">
        <v>700</v>
      </c>
      <c r="N141" s="25">
        <v>550</v>
      </c>
      <c r="O141" s="25">
        <v>400</v>
      </c>
      <c r="P141" s="27"/>
      <c r="Q141" s="27"/>
      <c r="R141" s="27"/>
      <c r="S141" s="27"/>
      <c r="T141" s="69" t="str">
        <f>G141</f>
        <v>TN6NT_D2</v>
      </c>
      <c r="U141" s="70"/>
      <c r="V141" s="70"/>
      <c r="W141" s="70"/>
      <c r="X141" s="70"/>
      <c r="Y141" s="71"/>
      <c r="Z141" s="71">
        <f>V141/M141</f>
        <v>0</v>
      </c>
      <c r="AA141" s="71"/>
      <c r="AB141" s="71"/>
      <c r="AC141" s="70"/>
      <c r="AD141" s="70"/>
      <c r="AE141" s="70"/>
      <c r="AF141" s="70"/>
      <c r="AG141" s="72"/>
      <c r="AH141" s="72"/>
      <c r="AI141" s="72"/>
      <c r="AJ141" s="72"/>
      <c r="AK141" s="58">
        <v>4.8</v>
      </c>
      <c r="AL141" s="73"/>
      <c r="AM141" s="74" t="e">
        <f>ROUNDDOWN(AK141*#REF!/#REF!,1)</f>
        <v>#REF!</v>
      </c>
      <c r="AN141" s="70" t="e">
        <f t="shared" si="4"/>
        <v>#REF!</v>
      </c>
      <c r="AO141" s="70" t="e">
        <f t="shared" si="4"/>
        <v>#REF!</v>
      </c>
      <c r="AP141" s="70" t="e">
        <f t="shared" si="4"/>
        <v>#REF!</v>
      </c>
      <c r="AQ141" s="70" t="e">
        <f t="shared" si="4"/>
        <v>#REF!</v>
      </c>
      <c r="AR141" s="70" t="e">
        <f t="shared" si="5"/>
        <v>#REF!</v>
      </c>
      <c r="AS141" s="70" t="e">
        <f t="shared" si="5"/>
        <v>#REF!</v>
      </c>
      <c r="AT141" s="70" t="e">
        <f t="shared" si="5"/>
        <v>#REF!</v>
      </c>
      <c r="AU141" s="70" t="e">
        <f t="shared" si="5"/>
        <v>#REF!</v>
      </c>
      <c r="AV141" s="75"/>
      <c r="AW141" s="57" t="s">
        <v>16</v>
      </c>
      <c r="AX141" s="76"/>
      <c r="AY141" s="77">
        <v>360</v>
      </c>
    </row>
    <row r="142" spans="1:51" s="57" customFormat="1" ht="39.950000000000003" customHeight="1" x14ac:dyDescent="0.25">
      <c r="A142" s="24"/>
      <c r="B142" s="24"/>
      <c r="C142" s="24"/>
      <c r="D142" s="24"/>
      <c r="F142" s="25"/>
      <c r="G142" s="25"/>
      <c r="H142" s="40" t="s">
        <v>81</v>
      </c>
      <c r="I142" s="40" t="s">
        <v>81</v>
      </c>
      <c r="J142" s="26"/>
      <c r="K142" s="40" t="s">
        <v>81</v>
      </c>
      <c r="L142" s="25"/>
      <c r="M142" s="25"/>
      <c r="N142" s="25"/>
      <c r="O142" s="25"/>
      <c r="P142" s="27"/>
      <c r="Q142" s="27"/>
      <c r="R142" s="27"/>
      <c r="S142" s="27"/>
      <c r="T142" s="69"/>
      <c r="U142" s="70"/>
      <c r="V142" s="70"/>
      <c r="W142" s="70"/>
      <c r="X142" s="70"/>
      <c r="Y142" s="71"/>
      <c r="Z142" s="71"/>
      <c r="AA142" s="71"/>
      <c r="AB142" s="71"/>
      <c r="AC142" s="70"/>
      <c r="AD142" s="70"/>
      <c r="AE142" s="70"/>
      <c r="AF142" s="70"/>
      <c r="AG142" s="72"/>
      <c r="AH142" s="72"/>
      <c r="AI142" s="72"/>
      <c r="AJ142" s="72"/>
      <c r="AK142" s="58"/>
      <c r="AL142" s="73"/>
      <c r="AM142" s="74"/>
      <c r="AN142" s="70"/>
      <c r="AO142" s="70"/>
      <c r="AP142" s="70"/>
      <c r="AQ142" s="70"/>
      <c r="AR142" s="70"/>
      <c r="AS142" s="70"/>
      <c r="AT142" s="70"/>
      <c r="AU142" s="70"/>
      <c r="AV142" s="75"/>
      <c r="AX142" s="76"/>
      <c r="AY142" s="77"/>
    </row>
    <row r="143" spans="1:51" s="57" customFormat="1" ht="39.950000000000003" customHeight="1" x14ac:dyDescent="0.25">
      <c r="A143" s="24"/>
      <c r="B143" s="24"/>
      <c r="C143" s="24"/>
      <c r="D143" s="24"/>
      <c r="F143" s="25"/>
      <c r="G143" s="25"/>
      <c r="H143" s="40" t="s">
        <v>81</v>
      </c>
      <c r="I143" s="40" t="s">
        <v>81</v>
      </c>
      <c r="J143" s="26"/>
      <c r="K143" s="40" t="s">
        <v>81</v>
      </c>
      <c r="L143" s="25"/>
      <c r="M143" s="25"/>
      <c r="N143" s="25"/>
      <c r="O143" s="25"/>
      <c r="P143" s="27"/>
      <c r="Q143" s="27"/>
      <c r="R143" s="27"/>
      <c r="S143" s="27"/>
      <c r="T143" s="69"/>
      <c r="U143" s="70"/>
      <c r="V143" s="70"/>
      <c r="W143" s="70"/>
      <c r="X143" s="70"/>
      <c r="Y143" s="71"/>
      <c r="Z143" s="71"/>
      <c r="AA143" s="71"/>
      <c r="AB143" s="71"/>
      <c r="AC143" s="70"/>
      <c r="AD143" s="70"/>
      <c r="AE143" s="70"/>
      <c r="AF143" s="70"/>
      <c r="AG143" s="72"/>
      <c r="AH143" s="72"/>
      <c r="AI143" s="72"/>
      <c r="AJ143" s="72"/>
      <c r="AK143" s="58"/>
      <c r="AL143" s="73"/>
      <c r="AM143" s="74"/>
      <c r="AN143" s="70"/>
      <c r="AO143" s="70"/>
      <c r="AP143" s="70"/>
      <c r="AQ143" s="70"/>
      <c r="AR143" s="70"/>
      <c r="AS143" s="70"/>
      <c r="AT143" s="70"/>
      <c r="AU143" s="70"/>
      <c r="AV143" s="75"/>
      <c r="AX143" s="76"/>
      <c r="AY143" s="77"/>
    </row>
    <row r="144" spans="1:51" s="57" customFormat="1" ht="39.950000000000003" customHeight="1" x14ac:dyDescent="0.25">
      <c r="A144" s="24"/>
      <c r="B144" s="24"/>
      <c r="C144" s="24"/>
      <c r="D144" s="24"/>
      <c r="F144" s="25"/>
      <c r="G144" s="25"/>
      <c r="H144" s="40" t="s">
        <v>81</v>
      </c>
      <c r="I144" s="40" t="s">
        <v>81</v>
      </c>
      <c r="J144" s="26"/>
      <c r="K144" s="40" t="s">
        <v>81</v>
      </c>
      <c r="L144" s="25"/>
      <c r="M144" s="25"/>
      <c r="N144" s="25"/>
      <c r="O144" s="25"/>
      <c r="P144" s="27"/>
      <c r="Q144" s="27"/>
      <c r="R144" s="27"/>
      <c r="S144" s="27"/>
      <c r="T144" s="69"/>
      <c r="U144" s="70"/>
      <c r="V144" s="70"/>
      <c r="W144" s="70"/>
      <c r="X144" s="70"/>
      <c r="Y144" s="71"/>
      <c r="Z144" s="71"/>
      <c r="AA144" s="71"/>
      <c r="AB144" s="71"/>
      <c r="AC144" s="70"/>
      <c r="AD144" s="70"/>
      <c r="AE144" s="70"/>
      <c r="AF144" s="70"/>
      <c r="AG144" s="72"/>
      <c r="AH144" s="72"/>
      <c r="AI144" s="72"/>
      <c r="AJ144" s="72"/>
      <c r="AK144" s="58"/>
      <c r="AL144" s="73"/>
      <c r="AM144" s="74"/>
      <c r="AN144" s="70"/>
      <c r="AO144" s="70"/>
      <c r="AP144" s="70"/>
      <c r="AQ144" s="70"/>
      <c r="AR144" s="70"/>
      <c r="AS144" s="70"/>
      <c r="AT144" s="70"/>
      <c r="AU144" s="70"/>
      <c r="AV144" s="75"/>
      <c r="AX144" s="76"/>
      <c r="AY144" s="77"/>
    </row>
    <row r="145" spans="1:57" s="57" customFormat="1" ht="39.950000000000003" customHeight="1" x14ac:dyDescent="0.25">
      <c r="A145" s="24"/>
      <c r="B145" s="24"/>
      <c r="C145" s="24"/>
      <c r="D145" s="24"/>
      <c r="F145" s="25"/>
      <c r="G145" s="25"/>
      <c r="H145" s="40" t="s">
        <v>81</v>
      </c>
      <c r="I145" s="40" t="s">
        <v>81</v>
      </c>
      <c r="J145" s="26"/>
      <c r="K145" s="40" t="s">
        <v>81</v>
      </c>
      <c r="L145" s="25"/>
      <c r="M145" s="25"/>
      <c r="N145" s="25"/>
      <c r="O145" s="25"/>
      <c r="P145" s="27"/>
      <c r="Q145" s="27"/>
      <c r="R145" s="27"/>
      <c r="S145" s="27"/>
      <c r="T145" s="69"/>
      <c r="U145" s="70"/>
      <c r="V145" s="70"/>
      <c r="W145" s="70"/>
      <c r="X145" s="70"/>
      <c r="Y145" s="71"/>
      <c r="Z145" s="71"/>
      <c r="AA145" s="71"/>
      <c r="AB145" s="71"/>
      <c r="AC145" s="70"/>
      <c r="AD145" s="70"/>
      <c r="AE145" s="70"/>
      <c r="AF145" s="70"/>
      <c r="AG145" s="72"/>
      <c r="AH145" s="72"/>
      <c r="AI145" s="72"/>
      <c r="AJ145" s="72"/>
      <c r="AK145" s="58"/>
      <c r="AL145" s="73"/>
      <c r="AM145" s="74"/>
      <c r="AN145" s="70"/>
      <c r="AO145" s="70"/>
      <c r="AP145" s="70"/>
      <c r="AQ145" s="70"/>
      <c r="AR145" s="70"/>
      <c r="AS145" s="70"/>
      <c r="AT145" s="70"/>
      <c r="AU145" s="70"/>
      <c r="AV145" s="75"/>
      <c r="AX145" s="76"/>
      <c r="AY145" s="77"/>
    </row>
    <row r="146" spans="1:57" s="57" customFormat="1" ht="39.950000000000003" customHeight="1" x14ac:dyDescent="0.25">
      <c r="A146" s="24"/>
      <c r="B146" s="24"/>
      <c r="C146" s="24"/>
      <c r="D146" s="24"/>
      <c r="F146" s="25"/>
      <c r="G146" s="25"/>
      <c r="H146" s="40" t="s">
        <v>81</v>
      </c>
      <c r="I146" s="40" t="s">
        <v>81</v>
      </c>
      <c r="J146" s="26"/>
      <c r="K146" s="40" t="s">
        <v>81</v>
      </c>
      <c r="L146" s="25"/>
      <c r="M146" s="25"/>
      <c r="N146" s="25"/>
      <c r="O146" s="25"/>
      <c r="P146" s="27"/>
      <c r="Q146" s="27"/>
      <c r="R146" s="27"/>
      <c r="S146" s="27"/>
      <c r="T146" s="69"/>
      <c r="U146" s="70"/>
      <c r="V146" s="70"/>
      <c r="W146" s="70"/>
      <c r="X146" s="70"/>
      <c r="Y146" s="71"/>
      <c r="Z146" s="71"/>
      <c r="AA146" s="71"/>
      <c r="AB146" s="71"/>
      <c r="AC146" s="70"/>
      <c r="AD146" s="70"/>
      <c r="AE146" s="70"/>
      <c r="AF146" s="70"/>
      <c r="AG146" s="72"/>
      <c r="AH146" s="72"/>
      <c r="AI146" s="72"/>
      <c r="AJ146" s="72"/>
      <c r="AK146" s="58"/>
      <c r="AL146" s="73"/>
      <c r="AM146" s="74"/>
      <c r="AN146" s="70"/>
      <c r="AO146" s="70"/>
      <c r="AP146" s="70"/>
      <c r="AQ146" s="70"/>
      <c r="AR146" s="70"/>
      <c r="AS146" s="70"/>
      <c r="AT146" s="70"/>
      <c r="AU146" s="70"/>
      <c r="AV146" s="75"/>
      <c r="AX146" s="76"/>
      <c r="AY146" s="77"/>
    </row>
    <row r="147" spans="1:57" s="57" customFormat="1" ht="39.950000000000003" customHeight="1" x14ac:dyDescent="0.25">
      <c r="A147" s="24"/>
      <c r="B147" s="24"/>
      <c r="C147" s="24"/>
      <c r="D147" s="24"/>
      <c r="F147" s="25"/>
      <c r="G147" s="25"/>
      <c r="H147" s="40" t="s">
        <v>81</v>
      </c>
      <c r="I147" s="40" t="s">
        <v>81</v>
      </c>
      <c r="J147" s="26"/>
      <c r="K147" s="40" t="s">
        <v>81</v>
      </c>
      <c r="L147" s="25"/>
      <c r="M147" s="25"/>
      <c r="N147" s="25"/>
      <c r="O147" s="25"/>
      <c r="P147" s="27"/>
      <c r="Q147" s="27"/>
      <c r="R147" s="27"/>
      <c r="S147" s="27"/>
      <c r="T147" s="69"/>
      <c r="U147" s="70"/>
      <c r="V147" s="70"/>
      <c r="W147" s="70"/>
      <c r="X147" s="70"/>
      <c r="Y147" s="71"/>
      <c r="Z147" s="71"/>
      <c r="AA147" s="71"/>
      <c r="AB147" s="71"/>
      <c r="AC147" s="70"/>
      <c r="AD147" s="70"/>
      <c r="AE147" s="70"/>
      <c r="AF147" s="70"/>
      <c r="AG147" s="72"/>
      <c r="AH147" s="72"/>
      <c r="AI147" s="72"/>
      <c r="AJ147" s="72"/>
      <c r="AK147" s="58"/>
      <c r="AL147" s="73"/>
      <c r="AM147" s="74"/>
      <c r="AN147" s="70"/>
      <c r="AO147" s="70"/>
      <c r="AP147" s="70"/>
      <c r="AQ147" s="70"/>
      <c r="AR147" s="70"/>
      <c r="AS147" s="70"/>
      <c r="AT147" s="70"/>
      <c r="AU147" s="70"/>
      <c r="AV147" s="75"/>
      <c r="AX147" s="76"/>
      <c r="AY147" s="77"/>
    </row>
    <row r="148" spans="1:57" s="57" customFormat="1" ht="47.25" x14ac:dyDescent="0.25">
      <c r="A148" s="24" t="str">
        <f t="shared" si="0"/>
        <v>TN33NT_D1+1</v>
      </c>
      <c r="B148" s="24" t="str">
        <f t="shared" si="1"/>
        <v>TN33NT_D1+2</v>
      </c>
      <c r="C148" s="24" t="str">
        <f t="shared" si="2"/>
        <v>TN33NT_D1+3</v>
      </c>
      <c r="D148" s="24" t="str">
        <f t="shared" si="3"/>
        <v>TN33NT_D1+4</v>
      </c>
      <c r="E148" s="57" t="s">
        <v>16</v>
      </c>
      <c r="F148" s="25"/>
      <c r="G148" s="25" t="s">
        <v>33</v>
      </c>
      <c r="H148" s="21" t="s">
        <v>32</v>
      </c>
      <c r="I148" s="21" t="s">
        <v>17</v>
      </c>
      <c r="J148" s="26" t="s">
        <v>32</v>
      </c>
      <c r="K148" s="21" t="s">
        <v>80</v>
      </c>
      <c r="L148" s="27">
        <v>1800</v>
      </c>
      <c r="M148" s="25">
        <v>850</v>
      </c>
      <c r="N148" s="25">
        <v>650</v>
      </c>
      <c r="O148" s="25">
        <v>450</v>
      </c>
      <c r="P148" s="27"/>
      <c r="Q148" s="27"/>
      <c r="R148" s="27"/>
      <c r="S148" s="27"/>
      <c r="T148" s="69" t="str">
        <f>G148</f>
        <v>TN33NT_D1</v>
      </c>
      <c r="U148" s="70"/>
      <c r="V148" s="70"/>
      <c r="W148" s="70"/>
      <c r="X148" s="70"/>
      <c r="Y148" s="71">
        <f t="shared" ref="Y148:Z148" si="8">U148/L148</f>
        <v>0</v>
      </c>
      <c r="Z148" s="71">
        <f t="shared" si="8"/>
        <v>0</v>
      </c>
      <c r="AA148" s="71">
        <f>W148/N148</f>
        <v>0</v>
      </c>
      <c r="AB148" s="71"/>
      <c r="AC148" s="70"/>
      <c r="AD148" s="70"/>
      <c r="AE148" s="70"/>
      <c r="AF148" s="70"/>
      <c r="AG148" s="72"/>
      <c r="AH148" s="72"/>
      <c r="AI148" s="72"/>
      <c r="AJ148" s="72"/>
      <c r="AK148" s="58">
        <v>4.8</v>
      </c>
      <c r="AL148" s="73"/>
      <c r="AM148" s="74" t="e">
        <f>ROUNDDOWN(AK148*#REF!/#REF!,1)</f>
        <v>#REF!</v>
      </c>
      <c r="AN148" s="70" t="e">
        <f t="shared" si="4"/>
        <v>#REF!</v>
      </c>
      <c r="AO148" s="70" t="e">
        <f t="shared" si="4"/>
        <v>#REF!</v>
      </c>
      <c r="AP148" s="70" t="e">
        <f t="shared" si="4"/>
        <v>#REF!</v>
      </c>
      <c r="AQ148" s="70" t="e">
        <f t="shared" si="4"/>
        <v>#REF!</v>
      </c>
      <c r="AR148" s="70" t="e">
        <f t="shared" si="5"/>
        <v>#REF!</v>
      </c>
      <c r="AS148" s="70" t="e">
        <f t="shared" si="5"/>
        <v>#REF!</v>
      </c>
      <c r="AT148" s="70" t="e">
        <f t="shared" si="5"/>
        <v>#REF!</v>
      </c>
      <c r="AU148" s="70" t="e">
        <f t="shared" si="5"/>
        <v>#REF!</v>
      </c>
      <c r="AV148" s="75"/>
      <c r="AW148" s="57" t="s">
        <v>28</v>
      </c>
      <c r="AX148" s="76"/>
      <c r="AY148" s="77">
        <v>540</v>
      </c>
    </row>
    <row r="149" spans="1:57" s="21" customFormat="1" ht="15.75" x14ac:dyDescent="0.25">
      <c r="A149" s="24"/>
      <c r="B149" s="24"/>
      <c r="C149" s="24"/>
      <c r="D149" s="24"/>
      <c r="E149" s="40"/>
      <c r="F149" s="22"/>
      <c r="G149" s="26"/>
      <c r="J149" s="26"/>
      <c r="L149" s="27"/>
      <c r="M149" s="27"/>
      <c r="N149" s="25"/>
      <c r="O149" s="25"/>
      <c r="P149" s="27"/>
      <c r="Q149" s="27"/>
      <c r="R149" s="27"/>
      <c r="S149" s="27"/>
      <c r="T149" s="28"/>
      <c r="U149" s="29"/>
      <c r="V149" s="29"/>
      <c r="W149" s="29"/>
      <c r="X149" s="29"/>
      <c r="Y149" s="30"/>
      <c r="Z149" s="30"/>
      <c r="AA149" s="30"/>
      <c r="AB149" s="30"/>
      <c r="AC149" s="29"/>
      <c r="AD149" s="29"/>
      <c r="AE149" s="29"/>
      <c r="AF149" s="29"/>
      <c r="AG149" s="31"/>
      <c r="AH149" s="31"/>
      <c r="AI149" s="31"/>
      <c r="AJ149" s="31"/>
      <c r="AK149" s="32"/>
      <c r="AL149" s="32"/>
      <c r="AM149" s="33"/>
      <c r="AN149" s="29"/>
      <c r="AO149" s="29"/>
      <c r="AP149" s="29"/>
      <c r="AQ149" s="29"/>
      <c r="AR149" s="29"/>
      <c r="AS149" s="29"/>
      <c r="AT149" s="29"/>
      <c r="AU149" s="29"/>
      <c r="AV149" s="34"/>
      <c r="AW149" s="40"/>
      <c r="AX149" s="35"/>
      <c r="AY149" s="36"/>
    </row>
    <row r="150" spans="1:57" s="21" customFormat="1" ht="15.75" x14ac:dyDescent="0.25">
      <c r="A150" s="24"/>
      <c r="B150" s="24"/>
      <c r="C150" s="24"/>
      <c r="D150" s="24"/>
      <c r="E150" s="40"/>
      <c r="F150" s="22"/>
      <c r="G150" s="26"/>
      <c r="J150" s="26"/>
      <c r="L150" s="27"/>
      <c r="M150" s="27"/>
      <c r="N150" s="25"/>
      <c r="O150" s="25"/>
      <c r="P150" s="27"/>
      <c r="Q150" s="27"/>
      <c r="R150" s="27"/>
      <c r="S150" s="27"/>
      <c r="T150" s="28"/>
      <c r="U150" s="29"/>
      <c r="V150" s="29"/>
      <c r="W150" s="29"/>
      <c r="X150" s="29"/>
      <c r="Y150" s="30"/>
      <c r="Z150" s="30"/>
      <c r="AA150" s="30"/>
      <c r="AB150" s="30"/>
      <c r="AC150" s="29"/>
      <c r="AD150" s="29"/>
      <c r="AE150" s="29"/>
      <c r="AF150" s="29"/>
      <c r="AG150" s="31"/>
      <c r="AH150" s="31"/>
      <c r="AI150" s="31"/>
      <c r="AJ150" s="31"/>
      <c r="AK150" s="32"/>
      <c r="AL150" s="32"/>
      <c r="AM150" s="33"/>
      <c r="AN150" s="29"/>
      <c r="AO150" s="29"/>
      <c r="AP150" s="29"/>
      <c r="AQ150" s="29"/>
      <c r="AR150" s="29"/>
      <c r="AS150" s="29"/>
      <c r="AT150" s="29"/>
      <c r="AU150" s="29"/>
      <c r="AV150" s="34"/>
      <c r="AW150" s="40"/>
      <c r="AX150" s="35"/>
      <c r="AY150" s="36"/>
    </row>
    <row r="151" spans="1:57" s="21" customFormat="1" ht="15.75" x14ac:dyDescent="0.25">
      <c r="A151" s="24"/>
      <c r="B151" s="24"/>
      <c r="C151" s="24"/>
      <c r="D151" s="24"/>
      <c r="E151" s="40"/>
      <c r="F151" s="22"/>
      <c r="G151" s="26"/>
      <c r="J151" s="26"/>
      <c r="L151" s="27"/>
      <c r="M151" s="27"/>
      <c r="N151" s="25"/>
      <c r="O151" s="25"/>
      <c r="P151" s="27"/>
      <c r="Q151" s="27"/>
      <c r="R151" s="27"/>
      <c r="S151" s="27"/>
      <c r="T151" s="28"/>
      <c r="U151" s="29"/>
      <c r="V151" s="29"/>
      <c r="W151" s="29"/>
      <c r="X151" s="29"/>
      <c r="Y151" s="30"/>
      <c r="Z151" s="30"/>
      <c r="AA151" s="30"/>
      <c r="AB151" s="30"/>
      <c r="AC151" s="29"/>
      <c r="AD151" s="29"/>
      <c r="AE151" s="29"/>
      <c r="AF151" s="29"/>
      <c r="AG151" s="31"/>
      <c r="AH151" s="31"/>
      <c r="AI151" s="31"/>
      <c r="AJ151" s="31"/>
      <c r="AK151" s="32"/>
      <c r="AL151" s="32"/>
      <c r="AM151" s="33"/>
      <c r="AN151" s="29"/>
      <c r="AO151" s="29"/>
      <c r="AP151" s="29"/>
      <c r="AQ151" s="29"/>
      <c r="AR151" s="29"/>
      <c r="AS151" s="29"/>
      <c r="AT151" s="29"/>
      <c r="AU151" s="29"/>
      <c r="AV151" s="34"/>
      <c r="AW151" s="40"/>
      <c r="AX151" s="35"/>
      <c r="AY151" s="36"/>
    </row>
    <row r="152" spans="1:57" s="21" customFormat="1" ht="15.75" x14ac:dyDescent="0.25">
      <c r="A152" s="24"/>
      <c r="B152" s="24"/>
      <c r="C152" s="24"/>
      <c r="D152" s="24"/>
      <c r="E152" s="40"/>
      <c r="F152" s="22"/>
      <c r="G152" s="26"/>
      <c r="J152" s="26"/>
      <c r="L152" s="27"/>
      <c r="M152" s="27"/>
      <c r="N152" s="25"/>
      <c r="O152" s="25"/>
      <c r="P152" s="27"/>
      <c r="Q152" s="27"/>
      <c r="R152" s="27"/>
      <c r="S152" s="27"/>
      <c r="T152" s="28"/>
      <c r="U152" s="29"/>
      <c r="V152" s="29"/>
      <c r="W152" s="29"/>
      <c r="X152" s="29"/>
      <c r="Y152" s="30"/>
      <c r="Z152" s="30"/>
      <c r="AA152" s="30"/>
      <c r="AB152" s="30"/>
      <c r="AC152" s="29"/>
      <c r="AD152" s="29"/>
      <c r="AE152" s="29"/>
      <c r="AF152" s="29"/>
      <c r="AG152" s="31"/>
      <c r="AH152" s="31"/>
      <c r="AI152" s="31"/>
      <c r="AJ152" s="31"/>
      <c r="AK152" s="32"/>
      <c r="AL152" s="32"/>
      <c r="AM152" s="33"/>
      <c r="AN152" s="29"/>
      <c r="AO152" s="29"/>
      <c r="AP152" s="29"/>
      <c r="AQ152" s="29"/>
      <c r="AR152" s="29"/>
      <c r="AS152" s="29"/>
      <c r="AT152" s="29"/>
      <c r="AU152" s="29"/>
      <c r="AV152" s="34"/>
      <c r="AW152" s="40"/>
      <c r="AX152" s="35"/>
      <c r="AY152" s="36"/>
    </row>
    <row r="153" spans="1:57" s="21" customFormat="1" ht="15.75" x14ac:dyDescent="0.25">
      <c r="A153" s="24"/>
      <c r="B153" s="24"/>
      <c r="C153" s="24"/>
      <c r="D153" s="24"/>
      <c r="E153" s="40"/>
      <c r="F153" s="22"/>
      <c r="G153" s="26"/>
      <c r="J153" s="26"/>
      <c r="L153" s="27"/>
      <c r="M153" s="27"/>
      <c r="N153" s="25"/>
      <c r="O153" s="25"/>
      <c r="P153" s="27"/>
      <c r="Q153" s="27"/>
      <c r="R153" s="27"/>
      <c r="S153" s="27"/>
      <c r="T153" s="28"/>
      <c r="U153" s="29"/>
      <c r="V153" s="29"/>
      <c r="W153" s="29"/>
      <c r="X153" s="29"/>
      <c r="Y153" s="30"/>
      <c r="Z153" s="30"/>
      <c r="AA153" s="30"/>
      <c r="AB153" s="30"/>
      <c r="AC153" s="29"/>
      <c r="AD153" s="29"/>
      <c r="AE153" s="29"/>
      <c r="AF153" s="29"/>
      <c r="AG153" s="31"/>
      <c r="AH153" s="31"/>
      <c r="AI153" s="31"/>
      <c r="AJ153" s="31"/>
      <c r="AK153" s="32"/>
      <c r="AL153" s="32"/>
      <c r="AM153" s="33"/>
      <c r="AN153" s="29"/>
      <c r="AO153" s="29"/>
      <c r="AP153" s="29"/>
      <c r="AQ153" s="29"/>
      <c r="AR153" s="29"/>
      <c r="AS153" s="29"/>
      <c r="AT153" s="29"/>
      <c r="AU153" s="29"/>
      <c r="AV153" s="34"/>
      <c r="AW153" s="40"/>
      <c r="AX153" s="35"/>
      <c r="AY153" s="36"/>
    </row>
    <row r="154" spans="1:57" s="21" customFormat="1" ht="15.75" x14ac:dyDescent="0.25">
      <c r="A154" s="24"/>
      <c r="B154" s="24"/>
      <c r="C154" s="24"/>
      <c r="D154" s="24"/>
      <c r="E154" s="40"/>
      <c r="F154" s="22"/>
      <c r="G154" s="26"/>
      <c r="J154" s="26"/>
      <c r="L154" s="27"/>
      <c r="M154" s="27"/>
      <c r="N154" s="25"/>
      <c r="O154" s="25"/>
      <c r="P154" s="27"/>
      <c r="Q154" s="27"/>
      <c r="R154" s="27"/>
      <c r="S154" s="27"/>
      <c r="T154" s="28"/>
      <c r="U154" s="29"/>
      <c r="V154" s="29"/>
      <c r="W154" s="29"/>
      <c r="X154" s="29"/>
      <c r="Y154" s="30"/>
      <c r="Z154" s="30"/>
      <c r="AA154" s="30"/>
      <c r="AB154" s="30"/>
      <c r="AC154" s="29"/>
      <c r="AD154" s="29"/>
      <c r="AE154" s="29"/>
      <c r="AF154" s="29"/>
      <c r="AG154" s="31"/>
      <c r="AH154" s="31"/>
      <c r="AI154" s="31"/>
      <c r="AJ154" s="31"/>
      <c r="AK154" s="32"/>
      <c r="AL154" s="32"/>
      <c r="AM154" s="33"/>
      <c r="AN154" s="29"/>
      <c r="AO154" s="29"/>
      <c r="AP154" s="29"/>
      <c r="AQ154" s="29"/>
      <c r="AR154" s="29"/>
      <c r="AS154" s="29"/>
      <c r="AT154" s="29"/>
      <c r="AU154" s="29"/>
      <c r="AV154" s="34"/>
      <c r="AW154" s="40"/>
      <c r="AX154" s="35"/>
      <c r="AY154" s="36"/>
    </row>
    <row r="155" spans="1:57" s="42" customFormat="1" ht="35.1" customHeight="1" x14ac:dyDescent="0.25">
      <c r="A155" s="39"/>
      <c r="B155" s="39"/>
      <c r="C155" s="39"/>
      <c r="D155" s="39"/>
      <c r="E155" s="21"/>
      <c r="F155" s="45"/>
      <c r="G155" s="46"/>
      <c r="H155" s="20"/>
      <c r="I155" s="47"/>
      <c r="J155" s="48"/>
      <c r="K155" s="47"/>
      <c r="L155" s="49"/>
      <c r="M155" s="49"/>
      <c r="N155" s="50"/>
      <c r="O155" s="50"/>
      <c r="P155" s="49"/>
      <c r="Q155" s="49"/>
      <c r="R155" s="49"/>
      <c r="S155" s="49"/>
      <c r="T155" s="44"/>
      <c r="U155" s="44"/>
      <c r="V155" s="44"/>
      <c r="W155" s="44"/>
      <c r="X155" s="51"/>
      <c r="Y155" s="51"/>
      <c r="Z155" s="51"/>
      <c r="AA155" s="51"/>
      <c r="AB155" s="44"/>
      <c r="AC155" s="44"/>
      <c r="AD155" s="44"/>
      <c r="AE155" s="44"/>
      <c r="AF155" s="51"/>
      <c r="AG155" s="51"/>
      <c r="AH155" s="51"/>
      <c r="AI155" s="51"/>
      <c r="AJ155" s="52"/>
      <c r="AK155" s="53"/>
      <c r="AL155" s="53"/>
      <c r="AM155" s="54"/>
      <c r="AN155" s="54"/>
      <c r="AO155" s="54"/>
      <c r="AP155" s="54"/>
      <c r="AQ155" s="55"/>
      <c r="AR155" s="55"/>
      <c r="AS155" s="55"/>
      <c r="AT155" s="55"/>
      <c r="AU155" s="56"/>
      <c r="AV155" s="51"/>
      <c r="AW155" s="43"/>
      <c r="AX155" s="43"/>
      <c r="AY155" s="43"/>
      <c r="AZ155" s="43"/>
      <c r="BA155" s="44"/>
      <c r="BB155" s="44"/>
      <c r="BC155" s="44"/>
      <c r="BD155" s="44"/>
      <c r="BE155" s="41"/>
    </row>
    <row r="156" spans="1:57" s="42" customFormat="1" ht="35.1" customHeight="1" x14ac:dyDescent="0.25">
      <c r="A156" s="39"/>
      <c r="B156" s="39"/>
      <c r="C156" s="39"/>
      <c r="D156" s="39"/>
      <c r="E156" s="21"/>
      <c r="F156" s="45"/>
      <c r="G156" s="46"/>
      <c r="H156" s="20"/>
      <c r="I156" s="47"/>
      <c r="J156" s="48"/>
      <c r="K156" s="47"/>
      <c r="L156" s="49"/>
      <c r="M156" s="49"/>
      <c r="N156" s="50"/>
      <c r="O156" s="50"/>
      <c r="P156" s="49"/>
      <c r="Q156" s="49"/>
      <c r="R156" s="49"/>
      <c r="S156" s="49"/>
      <c r="T156" s="44"/>
      <c r="U156" s="44"/>
      <c r="V156" s="44"/>
      <c r="W156" s="44"/>
      <c r="X156" s="51"/>
      <c r="Y156" s="51"/>
      <c r="Z156" s="51"/>
      <c r="AA156" s="51"/>
      <c r="AB156" s="44"/>
      <c r="AC156" s="44"/>
      <c r="AD156" s="44"/>
      <c r="AE156" s="44"/>
      <c r="AF156" s="51"/>
      <c r="AG156" s="51"/>
      <c r="AH156" s="51"/>
      <c r="AI156" s="51"/>
      <c r="AJ156" s="52"/>
      <c r="AK156" s="53"/>
      <c r="AL156" s="53"/>
      <c r="AM156" s="54"/>
      <c r="AN156" s="54"/>
      <c r="AO156" s="54"/>
      <c r="AP156" s="54"/>
      <c r="AQ156" s="55"/>
      <c r="AR156" s="55"/>
      <c r="AS156" s="55"/>
      <c r="AT156" s="55"/>
      <c r="AU156" s="56"/>
      <c r="AV156" s="51"/>
      <c r="AW156" s="43"/>
      <c r="AX156" s="43"/>
      <c r="AY156" s="43"/>
      <c r="AZ156" s="43"/>
      <c r="BA156" s="44"/>
      <c r="BB156" s="44"/>
      <c r="BC156" s="44"/>
      <c r="BD156" s="44"/>
      <c r="BE156" s="41"/>
    </row>
    <row r="157" spans="1:57" s="42" customFormat="1" ht="35.1" customHeight="1" x14ac:dyDescent="0.25">
      <c r="A157" s="39"/>
      <c r="B157" s="39"/>
      <c r="C157" s="39"/>
      <c r="D157" s="39"/>
      <c r="E157" s="21"/>
      <c r="F157" s="45"/>
      <c r="G157" s="46"/>
      <c r="H157" s="20"/>
      <c r="I157" s="47"/>
      <c r="J157" s="48"/>
      <c r="K157" s="47"/>
      <c r="L157" s="49"/>
      <c r="M157" s="49"/>
      <c r="N157" s="50"/>
      <c r="O157" s="50"/>
      <c r="P157" s="49"/>
      <c r="Q157" s="49"/>
      <c r="R157" s="49"/>
      <c r="S157" s="49"/>
      <c r="T157" s="44"/>
      <c r="U157" s="44"/>
      <c r="V157" s="44"/>
      <c r="W157" s="44"/>
      <c r="X157" s="51"/>
      <c r="Y157" s="51"/>
      <c r="Z157" s="51"/>
      <c r="AA157" s="51"/>
      <c r="AB157" s="44"/>
      <c r="AC157" s="44"/>
      <c r="AD157" s="44"/>
      <c r="AE157" s="44"/>
      <c r="AF157" s="51"/>
      <c r="AG157" s="51"/>
      <c r="AH157" s="51"/>
      <c r="AI157" s="51"/>
      <c r="AJ157" s="52"/>
      <c r="AK157" s="53"/>
      <c r="AL157" s="53"/>
      <c r="AM157" s="54"/>
      <c r="AN157" s="54"/>
      <c r="AO157" s="54"/>
      <c r="AP157" s="54"/>
      <c r="AQ157" s="55"/>
      <c r="AR157" s="55"/>
      <c r="AS157" s="55"/>
      <c r="AT157" s="55"/>
      <c r="AU157" s="56"/>
      <c r="AV157" s="51"/>
      <c r="AW157" s="43"/>
      <c r="AX157" s="43"/>
      <c r="AY157" s="43"/>
      <c r="AZ157" s="43"/>
      <c r="BA157" s="44"/>
      <c r="BB157" s="44"/>
      <c r="BC157" s="44"/>
      <c r="BD157" s="44"/>
      <c r="BE157" s="41"/>
    </row>
    <row r="158" spans="1:57" s="42" customFormat="1" ht="35.1" customHeight="1" x14ac:dyDescent="0.25">
      <c r="A158" s="39"/>
      <c r="B158" s="39"/>
      <c r="C158" s="39"/>
      <c r="D158" s="39"/>
      <c r="E158" s="21"/>
      <c r="F158" s="45"/>
      <c r="G158" s="46"/>
      <c r="H158" s="20"/>
      <c r="I158" s="47"/>
      <c r="J158" s="48"/>
      <c r="K158" s="47"/>
      <c r="L158" s="49"/>
      <c r="M158" s="49"/>
      <c r="N158" s="50"/>
      <c r="O158" s="50"/>
      <c r="P158" s="49"/>
      <c r="Q158" s="49"/>
      <c r="R158" s="49"/>
      <c r="S158" s="49"/>
      <c r="T158" s="44"/>
      <c r="U158" s="44"/>
      <c r="V158" s="44"/>
      <c r="W158" s="44"/>
      <c r="X158" s="51"/>
      <c r="Y158" s="51"/>
      <c r="Z158" s="51"/>
      <c r="AA158" s="51"/>
      <c r="AB158" s="44"/>
      <c r="AC158" s="44"/>
      <c r="AD158" s="44"/>
      <c r="AE158" s="44"/>
      <c r="AF158" s="51"/>
      <c r="AG158" s="51"/>
      <c r="AH158" s="51"/>
      <c r="AI158" s="51"/>
      <c r="AJ158" s="52"/>
      <c r="AK158" s="53"/>
      <c r="AL158" s="53"/>
      <c r="AM158" s="54"/>
      <c r="AN158" s="54"/>
      <c r="AO158" s="54"/>
      <c r="AP158" s="54"/>
      <c r="AQ158" s="55"/>
      <c r="AR158" s="55"/>
      <c r="AS158" s="55"/>
      <c r="AT158" s="55"/>
      <c r="AU158" s="56"/>
      <c r="AV158" s="51"/>
      <c r="AW158" s="43"/>
      <c r="AX158" s="43"/>
      <c r="AY158" s="43"/>
      <c r="AZ158" s="43"/>
      <c r="BA158" s="44"/>
      <c r="BB158" s="44"/>
      <c r="BC158" s="44"/>
      <c r="BD158" s="44"/>
      <c r="BE158" s="41"/>
    </row>
    <row r="159" spans="1:57" s="42" customFormat="1" ht="35.1" customHeight="1" x14ac:dyDescent="0.25">
      <c r="A159" s="39"/>
      <c r="B159" s="39"/>
      <c r="C159" s="39"/>
      <c r="D159" s="39"/>
      <c r="E159" s="21"/>
      <c r="F159" s="45"/>
      <c r="G159" s="46"/>
      <c r="H159" s="20"/>
      <c r="I159" s="47"/>
      <c r="J159" s="48"/>
      <c r="K159" s="47"/>
      <c r="L159" s="49"/>
      <c r="M159" s="49"/>
      <c r="N159" s="50"/>
      <c r="O159" s="50"/>
      <c r="P159" s="49"/>
      <c r="Q159" s="49"/>
      <c r="R159" s="49"/>
      <c r="S159" s="49"/>
      <c r="T159" s="44"/>
      <c r="U159" s="44"/>
      <c r="V159" s="44"/>
      <c r="W159" s="44"/>
      <c r="X159" s="51"/>
      <c r="Y159" s="51"/>
      <c r="Z159" s="51"/>
      <c r="AA159" s="51"/>
      <c r="AB159" s="44"/>
      <c r="AC159" s="44"/>
      <c r="AD159" s="44"/>
      <c r="AE159" s="44"/>
      <c r="AF159" s="51"/>
      <c r="AG159" s="51"/>
      <c r="AH159" s="51"/>
      <c r="AI159" s="51"/>
      <c r="AJ159" s="52"/>
      <c r="AK159" s="53"/>
      <c r="AL159" s="53"/>
      <c r="AM159" s="54"/>
      <c r="AN159" s="54"/>
      <c r="AO159" s="54"/>
      <c r="AP159" s="54"/>
      <c r="AQ159" s="55"/>
      <c r="AR159" s="55"/>
      <c r="AS159" s="55"/>
      <c r="AT159" s="55"/>
      <c r="AU159" s="56"/>
      <c r="AV159" s="51"/>
      <c r="AW159" s="43"/>
      <c r="AX159" s="43"/>
      <c r="AY159" s="43"/>
      <c r="AZ159" s="43"/>
      <c r="BA159" s="44"/>
      <c r="BB159" s="44"/>
      <c r="BC159" s="44"/>
      <c r="BD159" s="44"/>
      <c r="BE159" s="41"/>
    </row>
    <row r="160" spans="1:57" s="42" customFormat="1" ht="35.1" customHeight="1" x14ac:dyDescent="0.25">
      <c r="A160" s="39"/>
      <c r="B160" s="39"/>
      <c r="C160" s="39"/>
      <c r="D160" s="39"/>
      <c r="E160" s="21"/>
      <c r="F160" s="45"/>
      <c r="G160" s="46"/>
      <c r="H160" s="20"/>
      <c r="I160" s="47"/>
      <c r="J160" s="48"/>
      <c r="K160" s="47"/>
      <c r="L160" s="49"/>
      <c r="M160" s="49"/>
      <c r="N160" s="50"/>
      <c r="O160" s="50"/>
      <c r="P160" s="49"/>
      <c r="Q160" s="49"/>
      <c r="R160" s="49"/>
      <c r="S160" s="49"/>
      <c r="T160" s="44"/>
      <c r="U160" s="44"/>
      <c r="V160" s="44"/>
      <c r="W160" s="44"/>
      <c r="X160" s="51"/>
      <c r="Y160" s="51"/>
      <c r="Z160" s="51"/>
      <c r="AA160" s="51"/>
      <c r="AB160" s="44"/>
      <c r="AC160" s="44"/>
      <c r="AD160" s="44"/>
      <c r="AE160" s="44"/>
      <c r="AF160" s="51"/>
      <c r="AG160" s="51"/>
      <c r="AH160" s="51"/>
      <c r="AI160" s="51"/>
      <c r="AJ160" s="52"/>
      <c r="AK160" s="53"/>
      <c r="AL160" s="53"/>
      <c r="AM160" s="54"/>
      <c r="AN160" s="54"/>
      <c r="AO160" s="54"/>
      <c r="AP160" s="54"/>
      <c r="AQ160" s="55"/>
      <c r="AR160" s="55"/>
      <c r="AS160" s="55"/>
      <c r="AT160" s="55"/>
      <c r="AU160" s="56"/>
      <c r="AV160" s="51"/>
      <c r="AW160" s="43"/>
      <c r="AX160" s="43"/>
      <c r="AY160" s="43"/>
      <c r="AZ160" s="43"/>
      <c r="BA160" s="44"/>
      <c r="BB160" s="44"/>
      <c r="BC160" s="44"/>
      <c r="BD160" s="44"/>
      <c r="BE160" s="41"/>
    </row>
  </sheetData>
  <autoFilter ref="A1:WWW160"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61"/>
  <sheetViews>
    <sheetView view="pageBreakPreview" zoomScale="70" zoomScaleNormal="70" zoomScaleSheetLayoutView="70" workbookViewId="0">
      <selection activeCell="G7" sqref="G7:I160"/>
    </sheetView>
  </sheetViews>
  <sheetFormatPr defaultColWidth="9.140625" defaultRowHeight="16.5" x14ac:dyDescent="0.25"/>
  <cols>
    <col min="1" max="1" width="5.42578125" style="2" customWidth="1"/>
    <col min="2" max="3" width="12.5703125" style="3" customWidth="1"/>
    <col min="4" max="4" width="48.140625" style="4" customWidth="1"/>
    <col min="5" max="5" width="32.5703125" style="5" customWidth="1"/>
    <col min="6" max="6" width="35.28515625" style="5" customWidth="1"/>
    <col min="7" max="7" width="14.28515625" style="135" customWidth="1"/>
    <col min="8" max="9" width="14.28515625" style="136" customWidth="1"/>
    <col min="10" max="10" width="15.85546875" style="98" bestFit="1" customWidth="1"/>
    <col min="11" max="11" width="18.140625" style="136" bestFit="1" customWidth="1"/>
    <col min="12" max="12" width="20.5703125" style="136" bestFit="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5" ht="32.25" customHeight="1" x14ac:dyDescent="0.25">
      <c r="A1" s="146" t="s">
        <v>151</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61"/>
      <c r="AC1" s="61"/>
      <c r="AD1" s="61"/>
      <c r="AE1" s="61"/>
      <c r="AF1" s="61"/>
      <c r="AG1" s="61"/>
      <c r="AH1" s="61"/>
    </row>
    <row r="2" spans="1:35" x14ac:dyDescent="0.2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61"/>
      <c r="AC2" s="61"/>
      <c r="AD2" s="61"/>
      <c r="AE2" s="61"/>
      <c r="AF2" s="61"/>
      <c r="AG2" s="61"/>
      <c r="AH2" s="61"/>
    </row>
    <row r="3" spans="1:35" ht="18.75" x14ac:dyDescent="0.25">
      <c r="A3" s="60"/>
      <c r="B3" s="60"/>
      <c r="C3" s="60"/>
      <c r="D3" s="60"/>
      <c r="E3" s="60"/>
      <c r="F3" s="60"/>
      <c r="G3" s="126"/>
      <c r="H3" s="127"/>
      <c r="I3" s="127"/>
      <c r="J3" s="128"/>
      <c r="K3" s="145" t="s">
        <v>149</v>
      </c>
      <c r="L3" s="145"/>
      <c r="M3" s="60"/>
      <c r="N3" s="60"/>
      <c r="O3" s="60"/>
      <c r="P3" s="60"/>
      <c r="R3" s="6">
        <v>0.9</v>
      </c>
    </row>
    <row r="4" spans="1:35" ht="18.75" x14ac:dyDescent="0.25">
      <c r="A4" s="60"/>
      <c r="B4" s="60"/>
      <c r="C4" s="60"/>
      <c r="D4" s="60"/>
      <c r="E4" s="60"/>
      <c r="F4" s="60"/>
      <c r="G4" s="60"/>
      <c r="H4" s="60"/>
      <c r="I4" s="60"/>
      <c r="J4" s="97"/>
      <c r="K4" s="60"/>
      <c r="L4" s="60"/>
      <c r="M4" s="60"/>
      <c r="N4" s="60"/>
      <c r="O4" s="60"/>
      <c r="P4" s="60"/>
      <c r="R4" s="6">
        <v>0.9</v>
      </c>
    </row>
    <row r="5" spans="1:35" ht="90" customHeight="1" x14ac:dyDescent="0.25">
      <c r="A5" s="113" t="s">
        <v>0</v>
      </c>
      <c r="B5" s="113" t="s">
        <v>1</v>
      </c>
      <c r="C5" s="113"/>
      <c r="D5" s="113" t="s">
        <v>2</v>
      </c>
      <c r="E5" s="113" t="s">
        <v>3</v>
      </c>
      <c r="F5" s="119" t="s">
        <v>4</v>
      </c>
      <c r="G5" s="116" t="s">
        <v>76</v>
      </c>
      <c r="H5" s="116" t="s">
        <v>77</v>
      </c>
      <c r="I5" s="116" t="s">
        <v>101</v>
      </c>
      <c r="J5" s="115" t="s">
        <v>143</v>
      </c>
      <c r="K5" s="115" t="s">
        <v>144</v>
      </c>
      <c r="L5" s="115" t="s">
        <v>145</v>
      </c>
      <c r="M5" s="139" t="s">
        <v>69</v>
      </c>
      <c r="N5" s="140"/>
      <c r="O5" s="140"/>
      <c r="P5" s="141"/>
    </row>
    <row r="6" spans="1:35" s="23" customFormat="1" ht="38.25" customHeight="1" x14ac:dyDescent="0.25">
      <c r="A6" s="80"/>
      <c r="B6" s="80"/>
      <c r="C6" s="80"/>
      <c r="D6" s="80" t="s">
        <v>67</v>
      </c>
      <c r="E6" s="80"/>
      <c r="F6" s="80"/>
      <c r="G6" s="125"/>
      <c r="H6" s="125"/>
      <c r="I6" s="125"/>
      <c r="J6" s="124"/>
      <c r="K6" s="124"/>
      <c r="L6" s="124"/>
      <c r="M6" s="142"/>
      <c r="N6" s="143"/>
      <c r="O6" s="143"/>
      <c r="P6" s="144"/>
      <c r="Q6" s="23">
        <v>1</v>
      </c>
      <c r="R6" s="23">
        <v>1</v>
      </c>
      <c r="S6" s="23">
        <v>1</v>
      </c>
      <c r="T6" s="23">
        <v>1</v>
      </c>
      <c r="U6" s="23">
        <v>1</v>
      </c>
      <c r="V6" s="23">
        <v>1</v>
      </c>
      <c r="W6" s="23">
        <v>1</v>
      </c>
      <c r="X6" s="23">
        <v>1</v>
      </c>
      <c r="Y6" s="23">
        <v>1</v>
      </c>
      <c r="Z6" s="23">
        <v>1</v>
      </c>
      <c r="AA6" s="23">
        <v>1</v>
      </c>
      <c r="AB6" s="23">
        <v>1</v>
      </c>
      <c r="AC6" s="23">
        <v>1</v>
      </c>
      <c r="AE6" s="23">
        <v>1</v>
      </c>
      <c r="AF6" s="23">
        <v>1</v>
      </c>
      <c r="AG6" s="23">
        <v>1</v>
      </c>
      <c r="AH6" s="23">
        <v>1</v>
      </c>
      <c r="AI6" s="23">
        <v>1</v>
      </c>
    </row>
    <row r="7" spans="1:35" s="17" customFormat="1" ht="31.5" x14ac:dyDescent="0.25">
      <c r="A7" s="88">
        <v>1</v>
      </c>
      <c r="B7" s="88" t="str">
        <f>'Đầu vào (2)'!G1</f>
        <v>TN2NT1_D4</v>
      </c>
      <c r="C7" s="88" t="str">
        <f>$B$7</f>
        <v>TN2NT1_D4</v>
      </c>
      <c r="D7" s="89" t="str">
        <f>'Đầu vào (2)'!H1</f>
        <v>Quốc lộ 20</v>
      </c>
      <c r="E7" s="89" t="str">
        <f>'Đầu vào (2)'!I1</f>
        <v>Giáp ranh xã Gia Kiệm</v>
      </c>
      <c r="F7" s="89" t="str">
        <f>'Đầu vào (2)'!K1</f>
        <v>Đường Vườn Xoài</v>
      </c>
      <c r="G7" s="129">
        <v>9400</v>
      </c>
      <c r="H7" s="90">
        <v>6600</v>
      </c>
      <c r="I7" s="90">
        <v>5600</v>
      </c>
      <c r="J7" s="137">
        <f>VLOOKUP(C7,'[1]1. MA DO'!$E$5:$AA$1933,23,0)</f>
        <v>1.1100000000000001</v>
      </c>
      <c r="K7" s="130">
        <f>J7</f>
        <v>1.1100000000000001</v>
      </c>
      <c r="L7" s="130">
        <f>J7</f>
        <v>1.1100000000000001</v>
      </c>
      <c r="M7" s="27">
        <f>'Đầu vào (2)'!L1</f>
        <v>7400</v>
      </c>
      <c r="N7" s="27">
        <f>'Đầu vào (2)'!M1</f>
        <v>2200</v>
      </c>
      <c r="O7" s="27">
        <f>'Đầu vào (2)'!N1</f>
        <v>1200</v>
      </c>
      <c r="P7" s="27">
        <f>'Đầu vào (2)'!O1</f>
        <v>1100</v>
      </c>
      <c r="Q7" s="17">
        <f>VLOOKUP(B7,'[2]Giá đề xuất ODT'!$G$11:$AD$2233,21,0)</f>
        <v>9400</v>
      </c>
      <c r="R7" s="17">
        <f>VLOOKUP(B7,'[2]Giá đề xuất ODT'!$G$11:$AD$2233,22,0)</f>
        <v>2800</v>
      </c>
      <c r="S7" s="17">
        <f>VLOOKUP(B7,'[2]Giá đề xuất ODT'!$G$11:$AD$2233,23,0)</f>
        <v>1500</v>
      </c>
      <c r="T7" s="17">
        <f>VLOOKUP(B7,'[2]Giá đề xuất ODT'!$G$11:$AD$2233,24,0)</f>
        <v>1400</v>
      </c>
      <c r="U7" s="17">
        <v>1</v>
      </c>
      <c r="W7" s="17" t="str">
        <f>D7</f>
        <v>Quốc lộ 20</v>
      </c>
      <c r="X7" s="17" t="str">
        <f>"đoạn từ "&amp;E7</f>
        <v>đoạn từ Giáp ranh xã Gia Kiệm</v>
      </c>
      <c r="Y7" s="17" t="str">
        <f>" đến "&amp;F7</f>
        <v xml:space="preserve"> đến Đường Vườn Xoài</v>
      </c>
    </row>
    <row r="8" spans="1:35" s="17" customFormat="1" ht="78.75" x14ac:dyDescent="0.25">
      <c r="A8" s="88">
        <f>A7+1</f>
        <v>2</v>
      </c>
      <c r="B8" s="88" t="s">
        <v>6</v>
      </c>
      <c r="C8" s="88" t="str">
        <f t="shared" ref="C8:C13" si="0">$B$7</f>
        <v>TN2NT1_D4</v>
      </c>
      <c r="D8" s="138" t="str">
        <f>V8&amp;W8&amp;X8&amp;Y8&amp;Z8&amp;"
"&amp;AA8&amp;"
"
&amp;AB8</f>
        <v>Các tuyến đường giao thông đấu nối trực tiếp ra Quốc lộ 20 đoạn từ Giáp ranh xã Gia Kiệm đến Đường Vườn Xoài có hiện trạng là đường nhựa, bê tông xi măng:
- Có bề rộng ≥5m, cách đường giao thông ≤1.000m.
- Có bề rộng từ ≥3m đến &lt;5m, cách đường giao thông ≤500m.</v>
      </c>
      <c r="E8" s="138"/>
      <c r="F8" s="138"/>
      <c r="G8" s="90">
        <v>2800</v>
      </c>
      <c r="H8" s="90">
        <v>2000</v>
      </c>
      <c r="I8" s="90">
        <v>1700</v>
      </c>
      <c r="J8" s="137">
        <f>VLOOKUP(C8,'[1]1. MA DO'!$E$5:$AA$1933,23,0)</f>
        <v>1.1100000000000001</v>
      </c>
      <c r="K8" s="130">
        <f t="shared" ref="K8:K71" si="1">J8</f>
        <v>1.1100000000000001</v>
      </c>
      <c r="L8" s="130">
        <f t="shared" ref="L8:L71" si="2">J8</f>
        <v>1.1100000000000001</v>
      </c>
      <c r="M8" s="27">
        <f t="shared" ref="M8:U8" si="3">M7</f>
        <v>7400</v>
      </c>
      <c r="N8" s="27">
        <f t="shared" si="3"/>
        <v>2200</v>
      </c>
      <c r="O8" s="27">
        <f t="shared" si="3"/>
        <v>1200</v>
      </c>
      <c r="P8" s="27">
        <f t="shared" si="3"/>
        <v>1100</v>
      </c>
      <c r="Q8" s="17">
        <f t="shared" si="3"/>
        <v>9400</v>
      </c>
      <c r="R8" s="17">
        <f>R7</f>
        <v>2800</v>
      </c>
      <c r="S8" s="17">
        <f>S7</f>
        <v>1500</v>
      </c>
      <c r="T8" s="17">
        <f>T7</f>
        <v>1400</v>
      </c>
      <c r="U8" s="17">
        <f t="shared" si="3"/>
        <v>1</v>
      </c>
      <c r="V8" s="17" t="s">
        <v>9</v>
      </c>
      <c r="W8" s="17" t="str">
        <f>D7</f>
        <v>Quốc lộ 20</v>
      </c>
      <c r="X8" s="17" t="str">
        <f>" đoạn từ "&amp;E7</f>
        <v xml:space="preserve"> đoạn từ Giáp ranh xã Gia Kiệm</v>
      </c>
      <c r="Y8" s="17" t="str">
        <f>" đến "&amp;F7</f>
        <v xml:space="preserve"> đến Đường Vườn Xoài</v>
      </c>
      <c r="Z8" s="17" t="s">
        <v>99</v>
      </c>
      <c r="AA8" s="38" t="s">
        <v>71</v>
      </c>
      <c r="AB8" s="38" t="s">
        <v>72</v>
      </c>
      <c r="AC8" s="17">
        <v>0</v>
      </c>
    </row>
    <row r="9" spans="1:35" s="17" customFormat="1" ht="78.75" x14ac:dyDescent="0.25">
      <c r="A9" s="88">
        <f t="shared" ref="A9:A72" si="4">A8+1</f>
        <v>3</v>
      </c>
      <c r="B9" s="88" t="s">
        <v>7</v>
      </c>
      <c r="C9" s="88" t="str">
        <f t="shared" si="0"/>
        <v>TN2NT1_D4</v>
      </c>
      <c r="D9" s="138" t="str">
        <f>V9&amp;W9&amp;X9&amp;Y9&amp;Z9&amp;"
"&amp;AA9&amp;"
"&amp;AB9&amp;"
"&amp;AC9</f>
        <v>Các tuyến đường giao thông đấu nối trực tiếp ra Quốc lộ 20 đoạn từ Giáp ranh xã Gia Kiệm đến Đường Vườn Xoài có hiện trạng là đường nhựa, bê tông xi măng:
- Có bề rộng ≥5m, cách đường giao thông &gt;1.000m.
- Có bề rộng từ ≥3m đến &lt;5m, cách đường giao thông từ &gt;500m đến ≤1.000m.
- Có bề rộng &lt;3m, cách đường giao thông ≤200m.</v>
      </c>
      <c r="E9" s="138"/>
      <c r="F9" s="138"/>
      <c r="G9" s="90">
        <v>1500</v>
      </c>
      <c r="H9" s="90">
        <v>1100</v>
      </c>
      <c r="I9" s="90">
        <v>900</v>
      </c>
      <c r="J9" s="137">
        <f>VLOOKUP(C9,'[1]1. MA DO'!$E$5:$AA$1933,23,0)</f>
        <v>1.1100000000000001</v>
      </c>
      <c r="K9" s="130">
        <f t="shared" si="1"/>
        <v>1.1100000000000001</v>
      </c>
      <c r="L9" s="130">
        <f t="shared" si="2"/>
        <v>1.1100000000000001</v>
      </c>
      <c r="M9" s="27">
        <f t="shared" ref="M9:M13" si="5">M8</f>
        <v>7400</v>
      </c>
      <c r="N9" s="27">
        <f t="shared" ref="N9:N13" si="6">N8</f>
        <v>2200</v>
      </c>
      <c r="O9" s="27">
        <f t="shared" ref="O9:O13" si="7">O8</f>
        <v>1200</v>
      </c>
      <c r="P9" s="27">
        <f t="shared" ref="P9:P13" si="8">P8</f>
        <v>1100</v>
      </c>
      <c r="Q9" s="17">
        <f t="shared" ref="Q9:Q13" si="9">Q8</f>
        <v>9400</v>
      </c>
      <c r="R9" s="17">
        <f t="shared" ref="R9:R13" si="10">R8</f>
        <v>2800</v>
      </c>
      <c r="S9" s="17">
        <f>S8</f>
        <v>1500</v>
      </c>
      <c r="T9" s="17">
        <f>T8</f>
        <v>1400</v>
      </c>
      <c r="U9" s="17">
        <f t="shared" ref="T9:U13" si="11">U8</f>
        <v>1</v>
      </c>
      <c r="V9" s="17" t="s">
        <v>9</v>
      </c>
      <c r="W9" s="17" t="str">
        <f>W8</f>
        <v>Quốc lộ 20</v>
      </c>
      <c r="X9" s="17" t="str">
        <f>X8</f>
        <v xml:space="preserve"> đoạn từ Giáp ranh xã Gia Kiệm</v>
      </c>
      <c r="Y9" s="17" t="str">
        <f>Y8</f>
        <v xml:space="preserve"> đến Đường Vườn Xoài</v>
      </c>
      <c r="Z9" s="17" t="s">
        <v>99</v>
      </c>
      <c r="AA9" s="38" t="s">
        <v>73</v>
      </c>
      <c r="AB9" s="38" t="s">
        <v>74</v>
      </c>
      <c r="AC9" s="38" t="s">
        <v>75</v>
      </c>
    </row>
    <row r="10" spans="1:35" s="17" customFormat="1" ht="94.5" x14ac:dyDescent="0.25">
      <c r="A10" s="88">
        <f t="shared" si="4"/>
        <v>4</v>
      </c>
      <c r="B10" s="88" t="s">
        <v>8</v>
      </c>
      <c r="C10" s="88" t="str">
        <f t="shared" si="0"/>
        <v>TN2NT1_D4</v>
      </c>
      <c r="D10" s="138" t="str">
        <f>V10&amp;W10&amp;X10&amp;Y10&amp;Z10</f>
        <v>Các tuyến đường giao thông đấu nối trực tiếp ra Quốc lộ 20 đoạn từ Giáp ranh xã Gia Kiệm đến Đường Vườn Xoài có hiện trạng là đường nhựa, bê tông xi măng:
- Có bề rộng từ ≥3m đến &lt;5m, cách đường giao thông &gt;1.000m.
- Có bề rộng &lt;3m, cách đường giao thông &gt;200m.</v>
      </c>
      <c r="E10" s="138"/>
      <c r="F10" s="138"/>
      <c r="G10" s="90">
        <v>1400</v>
      </c>
      <c r="H10" s="90">
        <v>980</v>
      </c>
      <c r="I10" s="90">
        <v>840</v>
      </c>
      <c r="J10" s="137">
        <f>VLOOKUP(C10,'[1]1. MA DO'!$E$5:$AA$1933,23,0)</f>
        <v>1.1100000000000001</v>
      </c>
      <c r="K10" s="130">
        <f t="shared" si="1"/>
        <v>1.1100000000000001</v>
      </c>
      <c r="L10" s="130">
        <f t="shared" si="2"/>
        <v>1.1100000000000001</v>
      </c>
      <c r="M10" s="27">
        <f t="shared" si="5"/>
        <v>7400</v>
      </c>
      <c r="N10" s="27">
        <f t="shared" si="6"/>
        <v>2200</v>
      </c>
      <c r="O10" s="27">
        <f t="shared" si="7"/>
        <v>1200</v>
      </c>
      <c r="P10" s="27">
        <f t="shared" si="8"/>
        <v>1100</v>
      </c>
      <c r="Q10" s="17">
        <f t="shared" si="9"/>
        <v>9400</v>
      </c>
      <c r="R10" s="17">
        <f t="shared" si="10"/>
        <v>2800</v>
      </c>
      <c r="S10" s="17">
        <f t="shared" ref="S10:S13" si="12">S9</f>
        <v>1500</v>
      </c>
      <c r="T10" s="17">
        <f t="shared" si="11"/>
        <v>1400</v>
      </c>
      <c r="U10" s="17">
        <f t="shared" si="11"/>
        <v>1</v>
      </c>
      <c r="V10" s="17" t="s">
        <v>9</v>
      </c>
      <c r="W10" s="17" t="str">
        <f>W9</f>
        <v>Quốc lộ 20</v>
      </c>
      <c r="X10" s="17" t="str">
        <f t="shared" ref="X10:Y13" si="13">X9</f>
        <v xml:space="preserve"> đoạn từ Giáp ranh xã Gia Kiệm</v>
      </c>
      <c r="Y10" s="17" t="str">
        <f>Y9</f>
        <v xml:space="preserve"> đến Đường Vườn Xoài</v>
      </c>
      <c r="Z10" s="17" t="s">
        <v>100</v>
      </c>
      <c r="AA10" s="17">
        <v>0</v>
      </c>
      <c r="AB10" s="17">
        <v>0</v>
      </c>
      <c r="AC10" s="17">
        <v>0</v>
      </c>
    </row>
    <row r="11" spans="1:35" s="17" customFormat="1" ht="94.5" x14ac:dyDescent="0.25">
      <c r="A11" s="88">
        <f t="shared" si="4"/>
        <v>5</v>
      </c>
      <c r="B11" s="88" t="s">
        <v>10</v>
      </c>
      <c r="C11" s="88" t="str">
        <f t="shared" si="0"/>
        <v>TN2NT1_D4</v>
      </c>
      <c r="D11" s="138" t="str">
        <f>V11&amp;W11&amp;X11&amp;Y11&amp;Z11&amp;"
"&amp;AA11&amp;"
"
&amp;AB11</f>
        <v>Các tuyến đường giao thông không đấu nối trực tiếp và thông ra Quốc lộ 20 đoạn từ Giáp ranh xã Gia Kiệm đến Đường Vườn Xoài có hiện trạng là đường nhựa, bê tông xi măng:
- Có bề rộng ≥5m, cách đường giao thông ≤1.000m.
- Có bề rộng từ ≥3m đến &lt;5m, cách đường giao thông ≤500m.</v>
      </c>
      <c r="E11" s="138"/>
      <c r="F11" s="138"/>
      <c r="G11" s="90">
        <v>2500</v>
      </c>
      <c r="H11" s="90">
        <v>1800</v>
      </c>
      <c r="I11" s="90">
        <v>1500</v>
      </c>
      <c r="J11" s="137">
        <f>VLOOKUP(C11,'[1]1. MA DO'!$E$5:$AA$1933,23,0)</f>
        <v>1.1100000000000001</v>
      </c>
      <c r="K11" s="130">
        <f t="shared" si="1"/>
        <v>1.1100000000000001</v>
      </c>
      <c r="L11" s="130">
        <f t="shared" si="2"/>
        <v>1.1100000000000001</v>
      </c>
      <c r="M11" s="27">
        <f t="shared" si="5"/>
        <v>7400</v>
      </c>
      <c r="N11" s="27">
        <f t="shared" si="6"/>
        <v>2200</v>
      </c>
      <c r="O11" s="27">
        <f t="shared" si="7"/>
        <v>1200</v>
      </c>
      <c r="P11" s="27">
        <f t="shared" si="8"/>
        <v>1100</v>
      </c>
      <c r="Q11" s="17">
        <f t="shared" si="9"/>
        <v>9400</v>
      </c>
      <c r="R11" s="17">
        <f t="shared" si="10"/>
        <v>2800</v>
      </c>
      <c r="S11" s="17">
        <f t="shared" si="12"/>
        <v>1500</v>
      </c>
      <c r="T11" s="17">
        <f t="shared" si="11"/>
        <v>1400</v>
      </c>
      <c r="U11" s="17">
        <f t="shared" si="11"/>
        <v>1</v>
      </c>
      <c r="V11" s="17" t="s">
        <v>68</v>
      </c>
      <c r="W11" s="17" t="str">
        <f>W10</f>
        <v>Quốc lộ 20</v>
      </c>
      <c r="X11" s="17" t="str">
        <f t="shared" si="13"/>
        <v xml:space="preserve"> đoạn từ Giáp ranh xã Gia Kiệm</v>
      </c>
      <c r="Y11" s="17" t="str">
        <f t="shared" si="13"/>
        <v xml:space="preserve"> đến Đường Vườn Xoài</v>
      </c>
      <c r="Z11" s="17" t="s">
        <v>99</v>
      </c>
      <c r="AA11" s="38" t="s">
        <v>71</v>
      </c>
      <c r="AB11" s="38" t="s">
        <v>72</v>
      </c>
      <c r="AC11" s="17">
        <v>0</v>
      </c>
    </row>
    <row r="12" spans="1:35" s="17" customFormat="1" ht="94.5" x14ac:dyDescent="0.25">
      <c r="A12" s="88">
        <f t="shared" si="4"/>
        <v>6</v>
      </c>
      <c r="B12" s="88" t="s">
        <v>11</v>
      </c>
      <c r="C12" s="88" t="str">
        <f t="shared" si="0"/>
        <v>TN2NT1_D4</v>
      </c>
      <c r="D12" s="138" t="str">
        <f>V12&amp;W12&amp;X12&amp;Y12&amp;Z12&amp;"
"&amp;AA12&amp;"
"
&amp;AB12&amp;"
"&amp;AC12</f>
        <v>Các tuyến đường giao thông không đấu nối trực tiếp và thông ra Quốc lộ 20 đoạn từ Giáp ranh xã Gia Kiệm đến Đường Vườn Xoài có hiện trạng là đường nhựa, bê tông xi măng:
- Có bề rộng ≥5m, cách đường giao thông &gt;1.000m.
- Có bề rộng từ ≥3m đến &lt;5m, cách đường giao thông từ &gt;500m đến ≤1.000m.
- Có bề rộng &lt;3m, cách đường giao thông ≤200m.</v>
      </c>
      <c r="E12" s="138"/>
      <c r="F12" s="138"/>
      <c r="G12" s="90">
        <v>1400</v>
      </c>
      <c r="H12" s="90">
        <v>980</v>
      </c>
      <c r="I12" s="90">
        <v>840</v>
      </c>
      <c r="J12" s="137">
        <f>VLOOKUP(C12,'[1]1. MA DO'!$E$5:$AA$1933,23,0)</f>
        <v>1.1100000000000001</v>
      </c>
      <c r="K12" s="130">
        <f t="shared" si="1"/>
        <v>1.1100000000000001</v>
      </c>
      <c r="L12" s="130">
        <f t="shared" si="2"/>
        <v>1.1100000000000001</v>
      </c>
      <c r="M12" s="27">
        <f t="shared" si="5"/>
        <v>7400</v>
      </c>
      <c r="N12" s="27">
        <f t="shared" si="6"/>
        <v>2200</v>
      </c>
      <c r="O12" s="27">
        <f t="shared" si="7"/>
        <v>1200</v>
      </c>
      <c r="P12" s="27">
        <f t="shared" si="8"/>
        <v>1100</v>
      </c>
      <c r="Q12" s="17">
        <f t="shared" si="9"/>
        <v>9400</v>
      </c>
      <c r="R12" s="17">
        <f t="shared" si="10"/>
        <v>2800</v>
      </c>
      <c r="S12" s="17">
        <f t="shared" si="12"/>
        <v>1500</v>
      </c>
      <c r="T12" s="17">
        <f t="shared" si="11"/>
        <v>1400</v>
      </c>
      <c r="U12" s="17">
        <f t="shared" si="11"/>
        <v>1</v>
      </c>
      <c r="V12" s="17" t="s">
        <v>68</v>
      </c>
      <c r="W12" s="17" t="str">
        <f>W11</f>
        <v>Quốc lộ 20</v>
      </c>
      <c r="X12" s="17" t="str">
        <f t="shared" si="13"/>
        <v xml:space="preserve"> đoạn từ Giáp ranh xã Gia Kiệm</v>
      </c>
      <c r="Y12" s="17" t="str">
        <f t="shared" si="13"/>
        <v xml:space="preserve"> đến Đường Vườn Xoài</v>
      </c>
      <c r="Z12" s="17" t="s">
        <v>99</v>
      </c>
      <c r="AA12" s="38" t="s">
        <v>73</v>
      </c>
      <c r="AB12" s="38" t="s">
        <v>74</v>
      </c>
      <c r="AC12" s="38" t="s">
        <v>75</v>
      </c>
    </row>
    <row r="13" spans="1:35" s="17" customFormat="1" ht="94.5" x14ac:dyDescent="0.25">
      <c r="A13" s="88">
        <f t="shared" si="4"/>
        <v>7</v>
      </c>
      <c r="B13" s="88" t="s">
        <v>12</v>
      </c>
      <c r="C13" s="88" t="str">
        <f t="shared" si="0"/>
        <v>TN2NT1_D4</v>
      </c>
      <c r="D13" s="138" t="str">
        <f>V13&amp;W13&amp;X13&amp;Y13&amp;Z13</f>
        <v>Các tuyến đường giao thông không đấu nối trực tiếp và thông ra Quốc lộ 20 đoạn từ Giáp ranh xã Gia Kiệm đến Đường Vườn Xoài có hiện trạng là đường nhựa, bê tông xi măng:
- Có bề rộng từ ≥3m đến &lt;5m, cách đường giao thông &gt;1.000m.
- Có bề rộng &lt;3m, cách đường giao thông &gt;200m.</v>
      </c>
      <c r="E13" s="138"/>
      <c r="F13" s="138"/>
      <c r="G13" s="90">
        <v>1300</v>
      </c>
      <c r="H13" s="90">
        <v>910</v>
      </c>
      <c r="I13" s="90">
        <v>780</v>
      </c>
      <c r="J13" s="137">
        <f>VLOOKUP(C13,'[1]1. MA DO'!$E$5:$AA$1933,23,0)</f>
        <v>1.1100000000000001</v>
      </c>
      <c r="K13" s="130">
        <f t="shared" si="1"/>
        <v>1.1100000000000001</v>
      </c>
      <c r="L13" s="130">
        <f t="shared" si="2"/>
        <v>1.1100000000000001</v>
      </c>
      <c r="M13" s="27">
        <f t="shared" si="5"/>
        <v>7400</v>
      </c>
      <c r="N13" s="27">
        <f t="shared" si="6"/>
        <v>2200</v>
      </c>
      <c r="O13" s="27">
        <f t="shared" si="7"/>
        <v>1200</v>
      </c>
      <c r="P13" s="27">
        <f t="shared" si="8"/>
        <v>1100</v>
      </c>
      <c r="Q13" s="17">
        <f t="shared" si="9"/>
        <v>9400</v>
      </c>
      <c r="R13" s="17">
        <f t="shared" si="10"/>
        <v>2800</v>
      </c>
      <c r="S13" s="17">
        <f t="shared" si="12"/>
        <v>1500</v>
      </c>
      <c r="T13" s="17">
        <f t="shared" si="11"/>
        <v>1400</v>
      </c>
      <c r="U13" s="17">
        <f t="shared" si="11"/>
        <v>1</v>
      </c>
      <c r="V13" s="17" t="s">
        <v>68</v>
      </c>
      <c r="W13" s="17" t="str">
        <f>W12</f>
        <v>Quốc lộ 20</v>
      </c>
      <c r="X13" s="17" t="str">
        <f t="shared" si="13"/>
        <v xml:space="preserve"> đoạn từ Giáp ranh xã Gia Kiệm</v>
      </c>
      <c r="Y13" s="17" t="str">
        <f t="shared" si="13"/>
        <v xml:space="preserve"> đến Đường Vườn Xoài</v>
      </c>
      <c r="Z13" s="17" t="s">
        <v>100</v>
      </c>
      <c r="AA13" s="17">
        <v>0</v>
      </c>
      <c r="AB13" s="17">
        <v>0</v>
      </c>
      <c r="AC13" s="17">
        <v>0</v>
      </c>
    </row>
    <row r="14" spans="1:35" s="17" customFormat="1" ht="31.5" x14ac:dyDescent="0.25">
      <c r="A14" s="88">
        <f t="shared" si="4"/>
        <v>8</v>
      </c>
      <c r="B14" s="88" t="str">
        <f>'Đầu vào (2)'!G8</f>
        <v>TN2NT1_D5</v>
      </c>
      <c r="C14" s="88" t="str">
        <f>$B$14</f>
        <v>TN2NT1_D5</v>
      </c>
      <c r="D14" s="89" t="str">
        <f>'Đầu vào (2)'!H8</f>
        <v>Quốc lộ 20</v>
      </c>
      <c r="E14" s="89" t="str">
        <f>'Đầu vào (2)'!I8</f>
        <v>Đường Vườn Xoài</v>
      </c>
      <c r="F14" s="89" t="str">
        <f>'Đầu vào (2)'!K8</f>
        <v>Đường vào Nhà văn hóa ấp Đức Long 3</v>
      </c>
      <c r="G14" s="129">
        <v>6700</v>
      </c>
      <c r="H14" s="90">
        <v>4700</v>
      </c>
      <c r="I14" s="90">
        <v>4000</v>
      </c>
      <c r="J14" s="137">
        <f>VLOOKUP(C14,'[1]1. MA DO'!$E$5:$AA$1933,23,0)</f>
        <v>1.1100000000000001</v>
      </c>
      <c r="K14" s="130">
        <f t="shared" si="1"/>
        <v>1.1100000000000001</v>
      </c>
      <c r="L14" s="130">
        <f t="shared" si="2"/>
        <v>1.1100000000000001</v>
      </c>
      <c r="M14" s="27">
        <f>'Đầu vào (2)'!L8</f>
        <v>5600</v>
      </c>
      <c r="N14" s="27">
        <f>'Đầu vào (2)'!M8</f>
        <v>1600</v>
      </c>
      <c r="O14" s="27">
        <f>'Đầu vào (2)'!N8</f>
        <v>1200</v>
      </c>
      <c r="P14" s="27">
        <f>'Đầu vào (2)'!O8</f>
        <v>800</v>
      </c>
      <c r="Q14" s="17">
        <f>VLOOKUP(B14,'[2]Giá đề xuất ODT'!$G$11:$AD$2233,21,0)</f>
        <v>6700</v>
      </c>
      <c r="R14" s="17">
        <f>VLOOKUP(B14,'[2]Giá đề xuất ODT'!$G$11:$AD$2233,22,0)</f>
        <v>1900</v>
      </c>
      <c r="S14" s="17">
        <f>VLOOKUP(B14,'[2]Giá đề xuất ODT'!$G$11:$AD$2233,23,0)</f>
        <v>1400</v>
      </c>
      <c r="T14" s="17">
        <f>VLOOKUP(B14,'[2]Giá đề xuất ODT'!$G$11:$AD$2233,24,0)</f>
        <v>960</v>
      </c>
      <c r="U14" s="17">
        <v>2</v>
      </c>
      <c r="W14" s="17" t="str">
        <f>D14</f>
        <v>Quốc lộ 20</v>
      </c>
      <c r="X14" s="17" t="str">
        <f>" đoạn từ "&amp;E14</f>
        <v xml:space="preserve"> đoạn từ Đường Vườn Xoài</v>
      </c>
      <c r="Y14" s="17" t="str">
        <f>" đến "&amp;F14</f>
        <v xml:space="preserve"> đến Đường vào Nhà văn hóa ấp Đức Long 3</v>
      </c>
    </row>
    <row r="15" spans="1:35" s="17" customFormat="1" ht="78.75" x14ac:dyDescent="0.25">
      <c r="A15" s="88">
        <f t="shared" si="4"/>
        <v>9</v>
      </c>
      <c r="B15" s="88" t="str">
        <f t="shared" ref="B15:B20" si="14">B8</f>
        <v>VT2</v>
      </c>
      <c r="C15" s="88" t="str">
        <f t="shared" ref="C15:C20" si="15">$B$14</f>
        <v>TN2NT1_D5</v>
      </c>
      <c r="D15" s="138" t="str">
        <f>V15&amp;W15&amp;X15&amp;Y15&amp;Z15&amp;"
"&amp;AA15&amp;"
"
&amp;AB15</f>
        <v>Các tuyến đường giao thông đấu nối trực tiếp ra Quốc lộ 20 đoạn từ Đường Vườn Xoài đến Đường vào Nhà văn hóa ấp Đức Long 3 có hiện trạng là đường nhựa, bê tông xi măng:
- Có bề rộng ≥5m, cách đường giao thông ≤1.000m.
- Có bề rộng từ ≥3m đến &lt;5m, cách đường giao thông ≤500m.</v>
      </c>
      <c r="E15" s="138"/>
      <c r="F15" s="138"/>
      <c r="G15" s="90">
        <v>1900</v>
      </c>
      <c r="H15" s="90">
        <v>1300</v>
      </c>
      <c r="I15" s="90">
        <v>1100</v>
      </c>
      <c r="J15" s="137">
        <f>VLOOKUP(C15,'[1]1. MA DO'!$E$5:$AA$1933,23,0)</f>
        <v>1.1100000000000001</v>
      </c>
      <c r="K15" s="130">
        <f t="shared" si="1"/>
        <v>1.1100000000000001</v>
      </c>
      <c r="L15" s="130">
        <f t="shared" si="2"/>
        <v>1.1100000000000001</v>
      </c>
      <c r="M15" s="27">
        <f t="shared" ref="M15:M20" si="16">M14</f>
        <v>5600</v>
      </c>
      <c r="N15" s="27">
        <f t="shared" ref="N15:N20" si="17">N14</f>
        <v>1600</v>
      </c>
      <c r="O15" s="27">
        <f t="shared" ref="O15:O20" si="18">O14</f>
        <v>1200</v>
      </c>
      <c r="P15" s="27">
        <f t="shared" ref="P15:P20" si="19">P14</f>
        <v>800</v>
      </c>
      <c r="Q15" s="17">
        <f t="shared" ref="Q15:Q20" si="20">Q14</f>
        <v>6700</v>
      </c>
      <c r="R15" s="17">
        <f t="shared" ref="R15:R20" si="21">R14</f>
        <v>1900</v>
      </c>
      <c r="S15" s="17">
        <f>S14</f>
        <v>1400</v>
      </c>
      <c r="T15" s="17">
        <f t="shared" ref="T15:U20" si="22">T14</f>
        <v>960</v>
      </c>
      <c r="U15" s="17">
        <f t="shared" si="22"/>
        <v>2</v>
      </c>
      <c r="V15" s="17" t="str">
        <f t="shared" ref="V15:V20" si="23">V8</f>
        <v xml:space="preserve">Các tuyến đường giao thông đấu nối trực tiếp ra </v>
      </c>
      <c r="W15" s="17" t="str">
        <f t="shared" ref="W15:Y19" si="24">W14</f>
        <v>Quốc lộ 20</v>
      </c>
      <c r="X15" s="17" t="str">
        <f t="shared" si="24"/>
        <v xml:space="preserve"> đoạn từ Đường Vườn Xoài</v>
      </c>
      <c r="Y15" s="17" t="str">
        <f t="shared" si="24"/>
        <v xml:space="preserve"> đến Đường vào Nhà văn hóa ấp Đức Long 3</v>
      </c>
      <c r="Z15" s="17" t="s">
        <v>99</v>
      </c>
      <c r="AA15" s="17" t="str">
        <f>AA8</f>
        <v>- Có bề rộng ≥5m, cách đường giao thông ≤1.000m.</v>
      </c>
      <c r="AB15" s="17" t="str">
        <f>AB8</f>
        <v>- Có bề rộng từ ≥3m đến &lt;5m, cách đường giao thông ≤500m.</v>
      </c>
      <c r="AC15" s="17">
        <f>AC8</f>
        <v>0</v>
      </c>
    </row>
    <row r="16" spans="1:35" s="17" customFormat="1" ht="78.75" x14ac:dyDescent="0.25">
      <c r="A16" s="88">
        <f t="shared" si="4"/>
        <v>10</v>
      </c>
      <c r="B16" s="88" t="str">
        <f t="shared" si="14"/>
        <v>VT3</v>
      </c>
      <c r="C16" s="88" t="str">
        <f t="shared" si="15"/>
        <v>TN2NT1_D5</v>
      </c>
      <c r="D16" s="138" t="str">
        <f>V16&amp;W16&amp;X16&amp;Y16&amp;Z16&amp;"
"&amp;AA16&amp;"
"&amp;AB16&amp;"
"&amp;AC16</f>
        <v>Các tuyến đường giao thông đấu nối trực tiếp ra Quốc lộ 20 đoạn từ Đường Vườn Xoài đến Đường vào Nhà văn hóa ấp Đức Long 3 có hiện trạng là đường nhựa, bê tông xi măng:
- Có bề rộng ≥5m, cách đường giao thông &gt;1.000m.
- Có bề rộng từ ≥3m đến &lt;5m, cách đường giao thông từ &gt;500m đến ≤1.000m.
- Có bề rộng &lt;3m, cách đường giao thông ≤200m.</v>
      </c>
      <c r="E16" s="138"/>
      <c r="F16" s="138"/>
      <c r="G16" s="90">
        <v>1400</v>
      </c>
      <c r="H16" s="90">
        <v>980</v>
      </c>
      <c r="I16" s="90">
        <v>840</v>
      </c>
      <c r="J16" s="137">
        <f>VLOOKUP(C16,'[1]1. MA DO'!$E$5:$AA$1933,23,0)</f>
        <v>1.1100000000000001</v>
      </c>
      <c r="K16" s="130">
        <f t="shared" si="1"/>
        <v>1.1100000000000001</v>
      </c>
      <c r="L16" s="130">
        <f t="shared" si="2"/>
        <v>1.1100000000000001</v>
      </c>
      <c r="M16" s="27">
        <f t="shared" si="16"/>
        <v>5600</v>
      </c>
      <c r="N16" s="27">
        <f t="shared" si="17"/>
        <v>1600</v>
      </c>
      <c r="O16" s="27">
        <f t="shared" si="18"/>
        <v>1200</v>
      </c>
      <c r="P16" s="27">
        <f t="shared" si="19"/>
        <v>800</v>
      </c>
      <c r="Q16" s="17">
        <f t="shared" si="20"/>
        <v>6700</v>
      </c>
      <c r="R16" s="17">
        <f t="shared" si="21"/>
        <v>1900</v>
      </c>
      <c r="S16" s="17">
        <f t="shared" ref="S16:S20" si="25">S15</f>
        <v>1400</v>
      </c>
      <c r="T16" s="17">
        <f t="shared" si="22"/>
        <v>960</v>
      </c>
      <c r="U16" s="17">
        <f t="shared" si="22"/>
        <v>2</v>
      </c>
      <c r="V16" s="17" t="str">
        <f t="shared" si="23"/>
        <v xml:space="preserve">Các tuyến đường giao thông đấu nối trực tiếp ra </v>
      </c>
      <c r="W16" s="17" t="str">
        <f t="shared" si="24"/>
        <v>Quốc lộ 20</v>
      </c>
      <c r="X16" s="17" t="str">
        <f t="shared" si="24"/>
        <v xml:space="preserve"> đoạn từ Đường Vườn Xoài</v>
      </c>
      <c r="Y16" s="17" t="str">
        <f t="shared" si="24"/>
        <v xml:space="preserve"> đến Đường vào Nhà văn hóa ấp Đức Long 3</v>
      </c>
      <c r="Z16" s="17" t="s">
        <v>99</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88">
        <f t="shared" si="4"/>
        <v>11</v>
      </c>
      <c r="B17" s="88" t="str">
        <f t="shared" si="14"/>
        <v>VT4</v>
      </c>
      <c r="C17" s="88" t="str">
        <f t="shared" si="15"/>
        <v>TN2NT1_D5</v>
      </c>
      <c r="D17" s="138" t="str">
        <f>V17&amp;W17&amp;X17&amp;Y17&amp;Z17</f>
        <v>Các tuyến đường giao thông đấu nối trực tiếp ra Quốc lộ 20 đoạn từ Đường Vườn Xoài đến Đường vào Nhà văn hóa ấp Đức Long 3 có hiện trạng là đường nhựa, bê tông xi măng:
- Có bề rộng từ ≥3m đến &lt;5m, cách đường giao thông &gt;1.000m.
- Có bề rộng &lt;3m, cách đường giao thông &gt;200m.</v>
      </c>
      <c r="E17" s="138"/>
      <c r="F17" s="138"/>
      <c r="G17" s="90">
        <v>960</v>
      </c>
      <c r="H17" s="90">
        <v>670</v>
      </c>
      <c r="I17" s="90">
        <v>580</v>
      </c>
      <c r="J17" s="137">
        <f>VLOOKUP(C17,'[1]1. MA DO'!$E$5:$AA$1933,23,0)</f>
        <v>1.1100000000000001</v>
      </c>
      <c r="K17" s="130">
        <f t="shared" si="1"/>
        <v>1.1100000000000001</v>
      </c>
      <c r="L17" s="130">
        <f t="shared" si="2"/>
        <v>1.1100000000000001</v>
      </c>
      <c r="M17" s="27">
        <f t="shared" si="16"/>
        <v>5600</v>
      </c>
      <c r="N17" s="27">
        <f t="shared" si="17"/>
        <v>1600</v>
      </c>
      <c r="O17" s="27">
        <f t="shared" si="18"/>
        <v>1200</v>
      </c>
      <c r="P17" s="27">
        <f t="shared" si="19"/>
        <v>800</v>
      </c>
      <c r="Q17" s="17">
        <f t="shared" si="20"/>
        <v>6700</v>
      </c>
      <c r="R17" s="17">
        <f t="shared" si="21"/>
        <v>1900</v>
      </c>
      <c r="S17" s="17">
        <f t="shared" si="25"/>
        <v>1400</v>
      </c>
      <c r="T17" s="17">
        <f t="shared" si="22"/>
        <v>960</v>
      </c>
      <c r="U17" s="17">
        <f t="shared" si="22"/>
        <v>2</v>
      </c>
      <c r="V17" s="17" t="str">
        <f t="shared" si="23"/>
        <v xml:space="preserve">Các tuyến đường giao thông đấu nối trực tiếp ra </v>
      </c>
      <c r="W17" s="17" t="str">
        <f t="shared" si="24"/>
        <v>Quốc lộ 20</v>
      </c>
      <c r="X17" s="17" t="str">
        <f t="shared" si="24"/>
        <v xml:space="preserve"> đoạn từ Đường Vườn Xoài</v>
      </c>
      <c r="Y17" s="17" t="str">
        <f t="shared" si="24"/>
        <v xml:space="preserve"> đến Đường vào Nhà văn hóa ấp Đức Long 3</v>
      </c>
      <c r="Z17" s="17" t="s">
        <v>100</v>
      </c>
      <c r="AA17" s="17">
        <f t="shared" ref="AA17:AC17" si="27">AA10</f>
        <v>0</v>
      </c>
      <c r="AB17" s="17">
        <f t="shared" si="27"/>
        <v>0</v>
      </c>
      <c r="AC17" s="17">
        <f t="shared" si="27"/>
        <v>0</v>
      </c>
    </row>
    <row r="18" spans="1:29" s="17" customFormat="1" ht="94.5" x14ac:dyDescent="0.25">
      <c r="A18" s="88">
        <f t="shared" si="4"/>
        <v>12</v>
      </c>
      <c r="B18" s="88" t="str">
        <f t="shared" si="14"/>
        <v>VT2*0,8</v>
      </c>
      <c r="C18" s="88" t="str">
        <f t="shared" si="15"/>
        <v>TN2NT1_D5</v>
      </c>
      <c r="D18" s="138" t="str">
        <f>V18&amp;W18&amp;X18&amp;Y18&amp;Z18&amp;"
"&amp;AA18&amp;"
"
&amp;AB18</f>
        <v>Các tuyến đường giao thông không đấu nối trực tiếp và thông ra Quốc lộ 20 đoạn từ Đường Vườn Xoài đến Đường vào Nhà văn hóa ấp Đức Long 3 có hiện trạng là đường nhựa, bê tông xi măng:
- Có bề rộng ≥5m, cách đường giao thông ≤1.000m.
- Có bề rộng từ ≥3m đến &lt;5m, cách đường giao thông ≤500m.</v>
      </c>
      <c r="E18" s="138"/>
      <c r="F18" s="138"/>
      <c r="G18" s="90">
        <v>1700</v>
      </c>
      <c r="H18" s="90">
        <v>1200</v>
      </c>
      <c r="I18" s="90">
        <v>1000</v>
      </c>
      <c r="J18" s="137">
        <f>VLOOKUP(C18,'[1]1. MA DO'!$E$5:$AA$1933,23,0)</f>
        <v>1.1100000000000001</v>
      </c>
      <c r="K18" s="130">
        <f t="shared" si="1"/>
        <v>1.1100000000000001</v>
      </c>
      <c r="L18" s="130">
        <f t="shared" si="2"/>
        <v>1.1100000000000001</v>
      </c>
      <c r="M18" s="27">
        <f t="shared" si="16"/>
        <v>5600</v>
      </c>
      <c r="N18" s="27">
        <f t="shared" si="17"/>
        <v>1600</v>
      </c>
      <c r="O18" s="27">
        <f t="shared" si="18"/>
        <v>1200</v>
      </c>
      <c r="P18" s="27">
        <f t="shared" si="19"/>
        <v>800</v>
      </c>
      <c r="Q18" s="17">
        <f t="shared" si="20"/>
        <v>6700</v>
      </c>
      <c r="R18" s="17">
        <f t="shared" si="21"/>
        <v>1900</v>
      </c>
      <c r="S18" s="17">
        <f t="shared" si="25"/>
        <v>1400</v>
      </c>
      <c r="T18" s="17">
        <f t="shared" si="22"/>
        <v>960</v>
      </c>
      <c r="U18" s="17">
        <f t="shared" si="22"/>
        <v>2</v>
      </c>
      <c r="V18" s="17" t="str">
        <f t="shared" si="23"/>
        <v xml:space="preserve">Các tuyến đường giao thông không đấu nối trực tiếp và thông ra </v>
      </c>
      <c r="W18" s="17" t="str">
        <f t="shared" si="24"/>
        <v>Quốc lộ 20</v>
      </c>
      <c r="X18" s="17" t="str">
        <f t="shared" si="24"/>
        <v xml:space="preserve"> đoạn từ Đường Vườn Xoài</v>
      </c>
      <c r="Y18" s="17" t="str">
        <f t="shared" si="24"/>
        <v xml:space="preserve"> đến Đường vào Nhà văn hóa ấp Đức Long 3</v>
      </c>
      <c r="Z18" s="17" t="s">
        <v>99</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88">
        <f t="shared" si="4"/>
        <v>13</v>
      </c>
      <c r="B19" s="88" t="str">
        <f t="shared" si="14"/>
        <v>VT3*0,8</v>
      </c>
      <c r="C19" s="88" t="str">
        <f t="shared" si="15"/>
        <v>TN2NT1_D5</v>
      </c>
      <c r="D19" s="138" t="str">
        <f>V19&amp;W19&amp;X19&amp;Y19&amp;Z19&amp;"
"&amp;AA19&amp;"
"
&amp;AB19&amp;"
"&amp;AC19</f>
        <v>Các tuyến đường giao thông không đấu nối trực tiếp và thông ra Quốc lộ 20 đoạn từ Đường Vườn Xoài đến Đường vào Nhà văn hóa ấp Đức Long 3 có hiện trạng là đường nhựa, bê tông xi măng:
- Có bề rộng ≥5m, cách đường giao thông &gt;1.000m.
- Có bề rộng từ ≥3m đến &lt;5m, cách đường giao thông từ &gt;500m đến ≤1.000m.
- Có bề rộng &lt;3m, cách đường giao thông ≤200m.</v>
      </c>
      <c r="E19" s="138"/>
      <c r="F19" s="138"/>
      <c r="G19" s="90">
        <v>1300</v>
      </c>
      <c r="H19" s="90">
        <v>910</v>
      </c>
      <c r="I19" s="90">
        <v>780</v>
      </c>
      <c r="J19" s="137">
        <f>VLOOKUP(C19,'[1]1. MA DO'!$E$5:$AA$1933,23,0)</f>
        <v>1.1100000000000001</v>
      </c>
      <c r="K19" s="130">
        <f t="shared" si="1"/>
        <v>1.1100000000000001</v>
      </c>
      <c r="L19" s="130">
        <f t="shared" si="2"/>
        <v>1.1100000000000001</v>
      </c>
      <c r="M19" s="27">
        <f t="shared" si="16"/>
        <v>5600</v>
      </c>
      <c r="N19" s="27">
        <f t="shared" si="17"/>
        <v>1600</v>
      </c>
      <c r="O19" s="27">
        <f t="shared" si="18"/>
        <v>1200</v>
      </c>
      <c r="P19" s="27">
        <f t="shared" si="19"/>
        <v>800</v>
      </c>
      <c r="Q19" s="17">
        <f t="shared" si="20"/>
        <v>6700</v>
      </c>
      <c r="R19" s="17">
        <f t="shared" si="21"/>
        <v>1900</v>
      </c>
      <c r="S19" s="17">
        <f t="shared" si="25"/>
        <v>1400</v>
      </c>
      <c r="T19" s="17">
        <f t="shared" si="22"/>
        <v>960</v>
      </c>
      <c r="U19" s="17">
        <f t="shared" si="22"/>
        <v>2</v>
      </c>
      <c r="V19" s="17" t="str">
        <f t="shared" si="23"/>
        <v xml:space="preserve">Các tuyến đường giao thông không đấu nối trực tiếp và thông ra </v>
      </c>
      <c r="W19" s="17" t="str">
        <f t="shared" si="24"/>
        <v>Quốc lộ 20</v>
      </c>
      <c r="X19" s="17" t="str">
        <f t="shared" si="24"/>
        <v xml:space="preserve"> đoạn từ Đường Vườn Xoài</v>
      </c>
      <c r="Y19" s="17" t="str">
        <f t="shared" si="24"/>
        <v xml:space="preserve"> đến Đường vào Nhà văn hóa ấp Đức Long 3</v>
      </c>
      <c r="Z19" s="17" t="s">
        <v>99</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88">
        <f t="shared" si="4"/>
        <v>14</v>
      </c>
      <c r="B20" s="88" t="str">
        <f t="shared" si="14"/>
        <v>VT4*0,8</v>
      </c>
      <c r="C20" s="88" t="str">
        <f t="shared" si="15"/>
        <v>TN2NT1_D5</v>
      </c>
      <c r="D20" s="138" t="str">
        <f>V20&amp;W20&amp;X20&amp;Y20&amp;Z20</f>
        <v>Các tuyến đường giao thông không đấu nối trực tiếp và thông ra Quốc lộ 20 đoạn từ Đường Vườn Xoài đến Đường vào Nhà văn hóa ấp Đức Long 3 có hiện trạng là đường nhựa, bê tông xi măng:
- Có bề rộng từ ≥3m đến &lt;5m, cách đường giao thông &gt;1.000m.
- Có bề rộng &lt;3m, cách đường giao thông &gt;200m.</v>
      </c>
      <c r="E20" s="138"/>
      <c r="F20" s="138"/>
      <c r="G20" s="90">
        <v>860</v>
      </c>
      <c r="H20" s="90">
        <v>600</v>
      </c>
      <c r="I20" s="90">
        <v>520</v>
      </c>
      <c r="J20" s="137">
        <f>VLOOKUP(C20,'[1]1. MA DO'!$E$5:$AA$1933,23,0)</f>
        <v>1.1100000000000001</v>
      </c>
      <c r="K20" s="130">
        <f t="shared" si="1"/>
        <v>1.1100000000000001</v>
      </c>
      <c r="L20" s="130">
        <f t="shared" si="2"/>
        <v>1.1100000000000001</v>
      </c>
      <c r="M20" s="27">
        <f t="shared" si="16"/>
        <v>5600</v>
      </c>
      <c r="N20" s="27">
        <f t="shared" si="17"/>
        <v>1600</v>
      </c>
      <c r="O20" s="27">
        <f t="shared" si="18"/>
        <v>1200</v>
      </c>
      <c r="P20" s="27">
        <f t="shared" si="19"/>
        <v>800</v>
      </c>
      <c r="Q20" s="17">
        <f t="shared" si="20"/>
        <v>6700</v>
      </c>
      <c r="R20" s="17">
        <f t="shared" si="21"/>
        <v>1900</v>
      </c>
      <c r="S20" s="17">
        <f t="shared" si="25"/>
        <v>1400</v>
      </c>
      <c r="T20" s="17">
        <f t="shared" si="22"/>
        <v>960</v>
      </c>
      <c r="U20" s="17">
        <f t="shared" si="22"/>
        <v>2</v>
      </c>
      <c r="V20" s="17" t="str">
        <f t="shared" si="23"/>
        <v xml:space="preserve">Các tuyến đường giao thông không đấu nối trực tiếp và thông ra </v>
      </c>
      <c r="W20" s="17" t="str">
        <f>W19</f>
        <v>Quốc lộ 20</v>
      </c>
      <c r="X20" s="17" t="str">
        <f t="shared" ref="X20:Y20" si="30">X19</f>
        <v xml:space="preserve"> đoạn từ Đường Vườn Xoài</v>
      </c>
      <c r="Y20" s="17" t="str">
        <f t="shared" si="30"/>
        <v xml:space="preserve"> đến Đường vào Nhà văn hóa ấp Đức Long 3</v>
      </c>
      <c r="Z20" s="17" t="s">
        <v>100</v>
      </c>
      <c r="AA20" s="17">
        <f t="shared" ref="AA20:AC20" si="31">AA13</f>
        <v>0</v>
      </c>
      <c r="AB20" s="17">
        <f t="shared" si="31"/>
        <v>0</v>
      </c>
      <c r="AC20" s="17">
        <f t="shared" si="31"/>
        <v>0</v>
      </c>
    </row>
    <row r="21" spans="1:29" s="17" customFormat="1" ht="47.25" x14ac:dyDescent="0.25">
      <c r="A21" s="88">
        <f t="shared" si="4"/>
        <v>15</v>
      </c>
      <c r="B21" s="88" t="str">
        <f>'Đầu vào (2)'!G15</f>
        <v>TN2NT1_D6</v>
      </c>
      <c r="C21" s="88" t="str">
        <f>$B$21</f>
        <v>TN2NT1_D6</v>
      </c>
      <c r="D21" s="89" t="str">
        <f>'Đầu vào (2)'!H15</f>
        <v>Quốc lộ 20</v>
      </c>
      <c r="E21" s="89" t="str">
        <f>'Đầu vào (2)'!I15</f>
        <v>Đường vào Nhà văn hóa ấp Đức Long 3</v>
      </c>
      <c r="F21" s="89" t="str">
        <f>'Đầu vào (2)'!K15</f>
        <v>Đường song hành phía Đông Quốc lộ 20</v>
      </c>
      <c r="G21" s="129">
        <v>3800</v>
      </c>
      <c r="H21" s="90">
        <v>2700</v>
      </c>
      <c r="I21" s="90">
        <v>2300</v>
      </c>
      <c r="J21" s="137">
        <f>VLOOKUP(C21,'[1]1. MA DO'!$E$5:$AA$1933,23,0)</f>
        <v>1.1100000000000001</v>
      </c>
      <c r="K21" s="130">
        <f t="shared" si="1"/>
        <v>1.1100000000000001</v>
      </c>
      <c r="L21" s="130">
        <f t="shared" si="2"/>
        <v>1.1100000000000001</v>
      </c>
      <c r="M21" s="27">
        <f>'Đầu vào (2)'!L15</f>
        <v>3000</v>
      </c>
      <c r="N21" s="27">
        <f>'Đầu vào (2)'!M15</f>
        <v>900</v>
      </c>
      <c r="O21" s="27">
        <f>'Đầu vào (2)'!N15</f>
        <v>700</v>
      </c>
      <c r="P21" s="27">
        <f>'Đầu vào (2)'!O15</f>
        <v>450</v>
      </c>
      <c r="Q21" s="17">
        <f>VLOOKUP(B21,'[2]Giá đề xuất ODT'!$G$11:$AD$2233,21,0)</f>
        <v>3800</v>
      </c>
      <c r="R21" s="17">
        <f>VLOOKUP(B21,'[2]Giá đề xuất ODT'!$G$11:$AD$2233,22,0)</f>
        <v>1100</v>
      </c>
      <c r="S21" s="17">
        <f>VLOOKUP(B21,'[2]Giá đề xuất ODT'!$G$11:$AD$2233,23,0)</f>
        <v>890</v>
      </c>
      <c r="T21" s="17">
        <f>VLOOKUP(B21,'[2]Giá đề xuất ODT'!$G$11:$AD$2233,24,0)</f>
        <v>570</v>
      </c>
      <c r="U21" s="17">
        <v>3</v>
      </c>
      <c r="W21" s="17" t="str">
        <f>D21</f>
        <v>Quốc lộ 20</v>
      </c>
      <c r="X21" s="17" t="str">
        <f>" đoạn từ "&amp;E21</f>
        <v xml:space="preserve"> đoạn từ Đường vào Nhà văn hóa ấp Đức Long 3</v>
      </c>
      <c r="Y21" s="17" t="str">
        <f>" đến "&amp;F21</f>
        <v xml:space="preserve"> đến Đường song hành phía Đông Quốc lộ 20</v>
      </c>
      <c r="AC21" s="17">
        <v>0</v>
      </c>
    </row>
    <row r="22" spans="1:29" s="17" customFormat="1" ht="78.75" x14ac:dyDescent="0.25">
      <c r="A22" s="88">
        <f t="shared" si="4"/>
        <v>16</v>
      </c>
      <c r="B22" s="88" t="str">
        <f>B15</f>
        <v>VT2</v>
      </c>
      <c r="C22" s="88" t="str">
        <f t="shared" ref="C22:C27" si="32">$B$21</f>
        <v>TN2NT1_D6</v>
      </c>
      <c r="D22" s="138" t="str">
        <f>V22&amp;W22&amp;X22&amp;Y22&amp;Z22&amp;"
"&amp;AA22&amp;"
"
&amp;AB22</f>
        <v>Các tuyến đường giao thông đấu nối trực tiếp ra Quốc lộ 20 đoạn từ Đường vào Nhà văn hóa ấp Đức Long 3 đến Đường song hành phía Đông Quốc lộ 20 có hiện trạng là đường nhựa, bê tông xi măng:
- Có bề rộng ≥5m, cách đường giao thông ≤1.000m.
- Có bề rộng từ ≥3m đến &lt;5m, cách đường giao thông ≤500m.</v>
      </c>
      <c r="E22" s="138"/>
      <c r="F22" s="138"/>
      <c r="G22" s="90">
        <v>1100</v>
      </c>
      <c r="H22" s="90">
        <v>770</v>
      </c>
      <c r="I22" s="90">
        <v>660</v>
      </c>
      <c r="J22" s="137">
        <f>VLOOKUP(C22,'[1]1. MA DO'!$E$5:$AA$1933,23,0)</f>
        <v>1.1100000000000001</v>
      </c>
      <c r="K22" s="130">
        <f t="shared" si="1"/>
        <v>1.1100000000000001</v>
      </c>
      <c r="L22" s="130">
        <f t="shared" si="2"/>
        <v>1.1100000000000001</v>
      </c>
      <c r="M22" s="27">
        <f t="shared" ref="M22:M27" si="33">M21</f>
        <v>3000</v>
      </c>
      <c r="N22" s="27">
        <f t="shared" ref="N22:N27" si="34">N21</f>
        <v>900</v>
      </c>
      <c r="O22" s="27">
        <f t="shared" ref="O22:O27" si="35">O21</f>
        <v>700</v>
      </c>
      <c r="P22" s="27">
        <f t="shared" ref="P22:P27" si="36">P21</f>
        <v>450</v>
      </c>
      <c r="Q22" s="17">
        <f t="shared" ref="Q22:Q27" si="37">Q21</f>
        <v>3800</v>
      </c>
      <c r="R22" s="17">
        <f t="shared" ref="R22:R27" si="38">R21</f>
        <v>1100</v>
      </c>
      <c r="S22" s="17">
        <f t="shared" ref="S22:S27" si="39">S21</f>
        <v>890</v>
      </c>
      <c r="T22" s="17">
        <f t="shared" ref="T22:U27" si="40">T21</f>
        <v>570</v>
      </c>
      <c r="U22" s="17">
        <f t="shared" si="40"/>
        <v>3</v>
      </c>
      <c r="V22" s="17" t="str">
        <f t="shared" ref="V22:V27" si="41">V15</f>
        <v xml:space="preserve">Các tuyến đường giao thông đấu nối trực tiếp ra </v>
      </c>
      <c r="W22" s="17" t="str">
        <f>W21</f>
        <v>Quốc lộ 20</v>
      </c>
      <c r="X22" s="17" t="str">
        <f t="shared" ref="X22:Y22" si="42">X21</f>
        <v xml:space="preserve"> đoạn từ Đường vào Nhà văn hóa ấp Đức Long 3</v>
      </c>
      <c r="Y22" s="17" t="str">
        <f t="shared" si="42"/>
        <v xml:space="preserve"> đến Đường song hành phía Đông Quốc lộ 20</v>
      </c>
      <c r="Z22" s="17" t="s">
        <v>99</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88">
        <f t="shared" si="4"/>
        <v>17</v>
      </c>
      <c r="B23" s="88" t="str">
        <f t="shared" ref="B23:B27" si="43">B16</f>
        <v>VT3</v>
      </c>
      <c r="C23" s="88" t="str">
        <f t="shared" si="32"/>
        <v>TN2NT1_D6</v>
      </c>
      <c r="D23" s="138" t="str">
        <f>V23&amp;W23&amp;X23&amp;Y23&amp;Z23&amp;"
"&amp;AA23&amp;"
"&amp;AB23&amp;"
"&amp;AC23</f>
        <v>Các tuyến đường giao thông đấu nối trực tiếp ra Quốc lộ 20 đoạn từ Đường vào Nhà văn hóa ấp Đức Long 3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23" s="138"/>
      <c r="F23" s="138"/>
      <c r="G23" s="90">
        <v>890</v>
      </c>
      <c r="H23" s="90">
        <v>620</v>
      </c>
      <c r="I23" s="90">
        <v>530</v>
      </c>
      <c r="J23" s="137">
        <f>VLOOKUP(C23,'[1]1. MA DO'!$E$5:$AA$1933,23,0)</f>
        <v>1.1100000000000001</v>
      </c>
      <c r="K23" s="130">
        <f t="shared" si="1"/>
        <v>1.1100000000000001</v>
      </c>
      <c r="L23" s="130">
        <f t="shared" si="2"/>
        <v>1.1100000000000001</v>
      </c>
      <c r="M23" s="27">
        <f t="shared" si="33"/>
        <v>3000</v>
      </c>
      <c r="N23" s="27">
        <f t="shared" si="34"/>
        <v>900</v>
      </c>
      <c r="O23" s="27">
        <f t="shared" si="35"/>
        <v>700</v>
      </c>
      <c r="P23" s="27">
        <f t="shared" si="36"/>
        <v>450</v>
      </c>
      <c r="Q23" s="17">
        <f t="shared" si="37"/>
        <v>3800</v>
      </c>
      <c r="R23" s="17">
        <f t="shared" si="38"/>
        <v>1100</v>
      </c>
      <c r="S23" s="17">
        <f t="shared" si="39"/>
        <v>890</v>
      </c>
      <c r="T23" s="17">
        <f t="shared" si="40"/>
        <v>570</v>
      </c>
      <c r="U23" s="17">
        <f t="shared" si="40"/>
        <v>3</v>
      </c>
      <c r="V23" s="17" t="str">
        <f t="shared" si="41"/>
        <v xml:space="preserve">Các tuyến đường giao thông đấu nối trực tiếp ra </v>
      </c>
      <c r="W23" s="17" t="str">
        <f t="shared" ref="W23:X27" si="44">W22</f>
        <v>Quốc lộ 20</v>
      </c>
      <c r="X23" s="17" t="str">
        <f t="shared" si="44"/>
        <v xml:space="preserve"> đoạn từ Đường vào Nhà văn hóa ấp Đức Long 3</v>
      </c>
      <c r="Y23" s="17" t="str">
        <f t="shared" ref="Y23:Y27" si="45">Y22</f>
        <v xml:space="preserve"> đến Đường song hành phía Đông Quốc lộ 20</v>
      </c>
      <c r="Z23" s="17" t="s">
        <v>99</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88">
        <f t="shared" si="4"/>
        <v>18</v>
      </c>
      <c r="B24" s="88" t="str">
        <f t="shared" si="43"/>
        <v>VT4</v>
      </c>
      <c r="C24" s="88" t="str">
        <f t="shared" si="32"/>
        <v>TN2NT1_D6</v>
      </c>
      <c r="D24" s="138" t="str">
        <f>V24&amp;W24&amp;X24&amp;Y24&amp;Z24</f>
        <v>Các tuyến đường giao thông đấu nối trực tiếp ra Quốc lộ 20 đoạn từ Đường vào Nhà văn hóa ấp Đức Long 3 đến Đường song hành phía Đông Quốc lộ 20 có hiện trạng là đường nhựa, bê tông xi măng:
- Có bề rộng từ ≥3m đến &lt;5m, cách đường giao thông &gt;1.000m.
- Có bề rộng &lt;3m, cách đường giao thông &gt;200m.</v>
      </c>
      <c r="E24" s="138"/>
      <c r="F24" s="138"/>
      <c r="G24" s="90">
        <v>570</v>
      </c>
      <c r="H24" s="90">
        <v>400</v>
      </c>
      <c r="I24" s="90">
        <v>340</v>
      </c>
      <c r="J24" s="137">
        <f>VLOOKUP(C24,'[1]1. MA DO'!$E$5:$AA$1933,23,0)</f>
        <v>1.1100000000000001</v>
      </c>
      <c r="K24" s="130">
        <f t="shared" si="1"/>
        <v>1.1100000000000001</v>
      </c>
      <c r="L24" s="130">
        <f t="shared" si="2"/>
        <v>1.1100000000000001</v>
      </c>
      <c r="M24" s="27">
        <f t="shared" si="33"/>
        <v>3000</v>
      </c>
      <c r="N24" s="27">
        <f t="shared" si="34"/>
        <v>900</v>
      </c>
      <c r="O24" s="27">
        <f t="shared" si="35"/>
        <v>700</v>
      </c>
      <c r="P24" s="27">
        <f t="shared" si="36"/>
        <v>450</v>
      </c>
      <c r="Q24" s="17">
        <f t="shared" si="37"/>
        <v>3800</v>
      </c>
      <c r="R24" s="17">
        <f t="shared" si="38"/>
        <v>1100</v>
      </c>
      <c r="S24" s="17">
        <f t="shared" si="39"/>
        <v>890</v>
      </c>
      <c r="T24" s="17">
        <f t="shared" si="40"/>
        <v>570</v>
      </c>
      <c r="U24" s="17">
        <f t="shared" si="40"/>
        <v>3</v>
      </c>
      <c r="V24" s="17" t="str">
        <f t="shared" si="41"/>
        <v xml:space="preserve">Các tuyến đường giao thông đấu nối trực tiếp ra </v>
      </c>
      <c r="W24" s="17" t="str">
        <f t="shared" si="44"/>
        <v>Quốc lộ 20</v>
      </c>
      <c r="X24" s="17" t="str">
        <f t="shared" si="44"/>
        <v xml:space="preserve"> đoạn từ Đường vào Nhà văn hóa ấp Đức Long 3</v>
      </c>
      <c r="Y24" s="17" t="str">
        <f t="shared" si="45"/>
        <v xml:space="preserve"> đến Đường song hành phía Đông Quốc lộ 20</v>
      </c>
      <c r="Z24" s="17" t="s">
        <v>100</v>
      </c>
      <c r="AA24" s="17">
        <f t="shared" ref="AA24:AC24" si="47">AA17</f>
        <v>0</v>
      </c>
      <c r="AB24" s="17">
        <f t="shared" si="47"/>
        <v>0</v>
      </c>
      <c r="AC24" s="17">
        <f t="shared" si="47"/>
        <v>0</v>
      </c>
    </row>
    <row r="25" spans="1:29" s="17" customFormat="1" ht="94.5" x14ac:dyDescent="0.25">
      <c r="A25" s="88">
        <f t="shared" si="4"/>
        <v>19</v>
      </c>
      <c r="B25" s="88" t="str">
        <f t="shared" si="43"/>
        <v>VT2*0,8</v>
      </c>
      <c r="C25" s="88" t="str">
        <f t="shared" si="32"/>
        <v>TN2NT1_D6</v>
      </c>
      <c r="D25" s="138" t="str">
        <f>V25&amp;W25&amp;X25&amp;Y25&amp;Z25&amp;"
"&amp;AA25&amp;"
"
&amp;AB25</f>
        <v>Các tuyến đường giao thông không đấu nối trực tiếp và thông ra Quốc lộ 20 đoạn từ Đường vào Nhà văn hóa ấp Đức Long 3 đến Đường song hành phía Đông Quốc lộ 20 có hiện trạng là đường nhựa, bê tông xi măng:
- Có bề rộng ≥5m, cách đường giao thông ≤1.000m.
- Có bề rộng từ ≥3m đến &lt;5m, cách đường giao thông ≤500m.</v>
      </c>
      <c r="E25" s="138"/>
      <c r="F25" s="138"/>
      <c r="G25" s="90">
        <v>990</v>
      </c>
      <c r="H25" s="90">
        <v>690</v>
      </c>
      <c r="I25" s="90">
        <v>590</v>
      </c>
      <c r="J25" s="137">
        <f>VLOOKUP(C25,'[1]1. MA DO'!$E$5:$AA$1933,23,0)</f>
        <v>1.1100000000000001</v>
      </c>
      <c r="K25" s="130">
        <f t="shared" si="1"/>
        <v>1.1100000000000001</v>
      </c>
      <c r="L25" s="130">
        <f t="shared" si="2"/>
        <v>1.1100000000000001</v>
      </c>
      <c r="M25" s="27">
        <f t="shared" si="33"/>
        <v>3000</v>
      </c>
      <c r="N25" s="27">
        <f t="shared" si="34"/>
        <v>900</v>
      </c>
      <c r="O25" s="27">
        <f t="shared" si="35"/>
        <v>700</v>
      </c>
      <c r="P25" s="27">
        <f t="shared" si="36"/>
        <v>450</v>
      </c>
      <c r="Q25" s="17">
        <f t="shared" si="37"/>
        <v>3800</v>
      </c>
      <c r="R25" s="17">
        <f t="shared" si="38"/>
        <v>1100</v>
      </c>
      <c r="S25" s="17">
        <f t="shared" si="39"/>
        <v>890</v>
      </c>
      <c r="T25" s="17">
        <f t="shared" si="40"/>
        <v>570</v>
      </c>
      <c r="U25" s="17">
        <f t="shared" si="40"/>
        <v>3</v>
      </c>
      <c r="V25" s="17" t="str">
        <f t="shared" si="41"/>
        <v xml:space="preserve">Các tuyến đường giao thông không đấu nối trực tiếp và thông ra </v>
      </c>
      <c r="W25" s="17" t="str">
        <f t="shared" si="44"/>
        <v>Quốc lộ 20</v>
      </c>
      <c r="X25" s="17" t="str">
        <f t="shared" si="44"/>
        <v xml:space="preserve"> đoạn từ Đường vào Nhà văn hóa ấp Đức Long 3</v>
      </c>
      <c r="Y25" s="17" t="str">
        <f t="shared" si="45"/>
        <v xml:space="preserve"> đến Đường song hành phía Đông Quốc lộ 20</v>
      </c>
      <c r="Z25" s="17" t="s">
        <v>99</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88">
        <f t="shared" si="4"/>
        <v>20</v>
      </c>
      <c r="B26" s="88" t="str">
        <f t="shared" si="43"/>
        <v>VT3*0,8</v>
      </c>
      <c r="C26" s="88" t="str">
        <f t="shared" si="32"/>
        <v>TN2NT1_D6</v>
      </c>
      <c r="D26" s="138" t="str">
        <f>V26&amp;W26&amp;X26&amp;Y26&amp;Z26&amp;"
"&amp;AA26&amp;"
"
&amp;AB26&amp;"
"&amp;AC26</f>
        <v>Các tuyến đường giao thông không đấu nối trực tiếp và thông ra Quốc lộ 20 đoạn từ Đường vào Nhà văn hóa ấp Đức Long 3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26" s="138"/>
      <c r="F26" s="138"/>
      <c r="G26" s="90">
        <v>800</v>
      </c>
      <c r="H26" s="90">
        <v>560</v>
      </c>
      <c r="I26" s="90">
        <v>480</v>
      </c>
      <c r="J26" s="137">
        <f>VLOOKUP(C26,'[1]1. MA DO'!$E$5:$AA$1933,23,0)</f>
        <v>1.1100000000000001</v>
      </c>
      <c r="K26" s="130">
        <f t="shared" si="1"/>
        <v>1.1100000000000001</v>
      </c>
      <c r="L26" s="130">
        <f t="shared" si="2"/>
        <v>1.1100000000000001</v>
      </c>
      <c r="M26" s="27">
        <f t="shared" si="33"/>
        <v>3000</v>
      </c>
      <c r="N26" s="27">
        <f t="shared" si="34"/>
        <v>900</v>
      </c>
      <c r="O26" s="27">
        <f t="shared" si="35"/>
        <v>700</v>
      </c>
      <c r="P26" s="27">
        <f t="shared" si="36"/>
        <v>450</v>
      </c>
      <c r="Q26" s="17">
        <f t="shared" si="37"/>
        <v>3800</v>
      </c>
      <c r="R26" s="17">
        <f t="shared" si="38"/>
        <v>1100</v>
      </c>
      <c r="S26" s="17">
        <f t="shared" si="39"/>
        <v>890</v>
      </c>
      <c r="T26" s="17">
        <f t="shared" si="40"/>
        <v>570</v>
      </c>
      <c r="U26" s="17">
        <f t="shared" si="40"/>
        <v>3</v>
      </c>
      <c r="V26" s="17" t="str">
        <f t="shared" si="41"/>
        <v xml:space="preserve">Các tuyến đường giao thông không đấu nối trực tiếp và thông ra </v>
      </c>
      <c r="W26" s="17" t="str">
        <f t="shared" si="44"/>
        <v>Quốc lộ 20</v>
      </c>
      <c r="X26" s="17" t="str">
        <f t="shared" si="44"/>
        <v xml:space="preserve"> đoạn từ Đường vào Nhà văn hóa ấp Đức Long 3</v>
      </c>
      <c r="Y26" s="17" t="str">
        <f t="shared" si="45"/>
        <v xml:space="preserve"> đến Đường song hành phía Đông Quốc lộ 20</v>
      </c>
      <c r="Z26" s="17" t="s">
        <v>99</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88">
        <f t="shared" si="4"/>
        <v>21</v>
      </c>
      <c r="B27" s="88" t="str">
        <f t="shared" si="43"/>
        <v>VT4*0,8</v>
      </c>
      <c r="C27" s="88" t="str">
        <f t="shared" si="32"/>
        <v>TN2NT1_D6</v>
      </c>
      <c r="D27" s="138" t="str">
        <f>V27&amp;W27&amp;X27&amp;Y27&amp;Z27</f>
        <v>Các tuyến đường giao thông không đấu nối trực tiếp và thông ra Quốc lộ 20 đoạn từ Đường vào Nhà văn hóa ấp Đức Long 3 đến Đường song hành phía Đông Quốc lộ 20 có hiện trạng là đường nhựa, bê tông xi măng:
- Có bề rộng từ ≥3m đến &lt;5m, cách đường giao thông &gt;1.000m.
- Có bề rộng &lt;3m, cách đường giao thông &gt;200m.</v>
      </c>
      <c r="E27" s="138"/>
      <c r="F27" s="138"/>
      <c r="G27" s="90">
        <v>510</v>
      </c>
      <c r="H27" s="90">
        <v>360</v>
      </c>
      <c r="I27" s="90">
        <v>310</v>
      </c>
      <c r="J27" s="137">
        <f>VLOOKUP(C27,'[1]1. MA DO'!$E$5:$AA$1933,23,0)</f>
        <v>1.1100000000000001</v>
      </c>
      <c r="K27" s="130">
        <f t="shared" si="1"/>
        <v>1.1100000000000001</v>
      </c>
      <c r="L27" s="130">
        <f t="shared" si="2"/>
        <v>1.1100000000000001</v>
      </c>
      <c r="M27" s="27">
        <f t="shared" si="33"/>
        <v>3000</v>
      </c>
      <c r="N27" s="27">
        <f t="shared" si="34"/>
        <v>900</v>
      </c>
      <c r="O27" s="27">
        <f t="shared" si="35"/>
        <v>700</v>
      </c>
      <c r="P27" s="27">
        <f t="shared" si="36"/>
        <v>450</v>
      </c>
      <c r="Q27" s="17">
        <f t="shared" si="37"/>
        <v>3800</v>
      </c>
      <c r="R27" s="17">
        <f t="shared" si="38"/>
        <v>1100</v>
      </c>
      <c r="S27" s="17">
        <f t="shared" si="39"/>
        <v>890</v>
      </c>
      <c r="T27" s="17">
        <f t="shared" si="40"/>
        <v>570</v>
      </c>
      <c r="U27" s="17">
        <f t="shared" si="40"/>
        <v>3</v>
      </c>
      <c r="V27" s="17" t="str">
        <f t="shared" si="41"/>
        <v xml:space="preserve">Các tuyến đường giao thông không đấu nối trực tiếp và thông ra </v>
      </c>
      <c r="W27" s="17" t="str">
        <f t="shared" si="44"/>
        <v>Quốc lộ 20</v>
      </c>
      <c r="X27" s="17" t="str">
        <f t="shared" si="44"/>
        <v xml:space="preserve"> đoạn từ Đường vào Nhà văn hóa ấp Đức Long 3</v>
      </c>
      <c r="Y27" s="17" t="str">
        <f t="shared" si="45"/>
        <v xml:space="preserve"> đến Đường song hành phía Đông Quốc lộ 20</v>
      </c>
      <c r="Z27" s="17" t="s">
        <v>100</v>
      </c>
      <c r="AA27" s="17">
        <f t="shared" ref="AA27:AC27" si="50">AA20</f>
        <v>0</v>
      </c>
      <c r="AB27" s="17">
        <f t="shared" si="50"/>
        <v>0</v>
      </c>
      <c r="AC27" s="17">
        <f t="shared" si="50"/>
        <v>0</v>
      </c>
    </row>
    <row r="28" spans="1:29" s="17" customFormat="1" ht="47.25" x14ac:dyDescent="0.25">
      <c r="A28" s="88">
        <f t="shared" si="4"/>
        <v>22</v>
      </c>
      <c r="B28" s="88" t="str">
        <f>'Đầu vào (2)'!G22</f>
        <v>DQ1NT1_D1</v>
      </c>
      <c r="C28" s="88" t="str">
        <f>$B$28</f>
        <v>DQ1NT1_D1</v>
      </c>
      <c r="D28" s="89" t="str">
        <f>'Đầu vào (2)'!H22</f>
        <v>Quốc lộ 20</v>
      </c>
      <c r="E28" s="89" t="str">
        <f>'Đầu vào (2)'!I22</f>
        <v>Đường song hành phía Đông Quốc lộ 20</v>
      </c>
      <c r="F28" s="89" t="str">
        <f>'Đầu vào (2)'!K22</f>
        <v>Giáp ranh chùa Trúc Lâm</v>
      </c>
      <c r="G28" s="129">
        <v>2100</v>
      </c>
      <c r="H28" s="90">
        <v>1500</v>
      </c>
      <c r="I28" s="90">
        <v>1300</v>
      </c>
      <c r="J28" s="137">
        <f>VLOOKUP(C28,'[1]1. MA DO'!$E$5:$AA$1933,23,0)</f>
        <v>1.1100000000000001</v>
      </c>
      <c r="K28" s="130">
        <f t="shared" si="1"/>
        <v>1.1100000000000001</v>
      </c>
      <c r="L28" s="130">
        <f t="shared" si="2"/>
        <v>1.1100000000000001</v>
      </c>
      <c r="M28" s="27">
        <f>'Đầu vào (2)'!L22</f>
        <v>1400</v>
      </c>
      <c r="N28" s="27">
        <f>'Đầu vào (2)'!M22</f>
        <v>600</v>
      </c>
      <c r="O28" s="27">
        <f>'Đầu vào (2)'!N22</f>
        <v>400</v>
      </c>
      <c r="P28" s="27">
        <f>'Đầu vào (2)'!O22</f>
        <v>200</v>
      </c>
      <c r="Q28" s="17">
        <f>VLOOKUP(B28,'[2]Giá đề xuất ODT'!$G$11:$AD$2233,21,0)</f>
        <v>2100</v>
      </c>
      <c r="R28" s="17">
        <f>VLOOKUP(B28,'[2]Giá đề xuất ODT'!$G$11:$AD$2233,22,0)</f>
        <v>900</v>
      </c>
      <c r="S28" s="17">
        <f>VLOOKUP(B28,'[2]Giá đề xuất ODT'!$G$11:$AD$2233,23,0)</f>
        <v>600</v>
      </c>
      <c r="T28" s="17">
        <f>VLOOKUP(B28,'[2]Giá đề xuất ODT'!$G$11:$AD$2233,24,0)</f>
        <v>300</v>
      </c>
      <c r="U28" s="17">
        <v>4</v>
      </c>
      <c r="W28" s="17" t="str">
        <f>D28</f>
        <v>Quốc lộ 20</v>
      </c>
      <c r="X28" s="17" t="str">
        <f>" đoạn từ "&amp;E28</f>
        <v xml:space="preserve"> đoạn từ Đường song hành phía Đông Quốc lộ 20</v>
      </c>
      <c r="Y28" s="17" t="str">
        <f>" đến "&amp;F28</f>
        <v xml:space="preserve"> đến Giáp ranh chùa Trúc Lâm</v>
      </c>
      <c r="AC28" s="17">
        <v>0</v>
      </c>
    </row>
    <row r="29" spans="1:29" s="17" customFormat="1" ht="78.75" x14ac:dyDescent="0.25">
      <c r="A29" s="88">
        <f t="shared" si="4"/>
        <v>23</v>
      </c>
      <c r="B29" s="88" t="s">
        <v>6</v>
      </c>
      <c r="C29" s="88" t="str">
        <f t="shared" ref="C29:C34" si="51">$B$28</f>
        <v>DQ1NT1_D1</v>
      </c>
      <c r="D29" s="138" t="str">
        <f>V29&amp;W29&amp;X29&amp;Y29&amp;Z29&amp;"
"&amp;AA29&amp;"
"
&amp;AB29</f>
        <v>Các tuyến đường giao thông đấu nối trực tiếp ra Quốc lộ 20 đoạn từ Đường song hành phía Đông Quốc lộ 20 đến Giáp ranh chùa Trúc Lâm có hiện trạng là đường nhựa, bê tông xi măng:
- Có bề rộng ≥5m, cách đường giao thông ≤1.000m.
- Có bề rộng từ ≥3m đến &lt;5m, cách đường giao thông ≤500m.</v>
      </c>
      <c r="E29" s="138"/>
      <c r="F29" s="138"/>
      <c r="G29" s="90">
        <v>900</v>
      </c>
      <c r="H29" s="90">
        <v>630</v>
      </c>
      <c r="I29" s="90">
        <v>540</v>
      </c>
      <c r="J29" s="137">
        <f>VLOOKUP(C29,'[1]1. MA DO'!$E$5:$AA$1933,23,0)</f>
        <v>1.1100000000000001</v>
      </c>
      <c r="K29" s="130">
        <f t="shared" si="1"/>
        <v>1.1100000000000001</v>
      </c>
      <c r="L29" s="130">
        <f t="shared" si="2"/>
        <v>1.1100000000000001</v>
      </c>
      <c r="M29" s="27">
        <f t="shared" ref="M29:U29" si="52">M28</f>
        <v>1400</v>
      </c>
      <c r="N29" s="27">
        <f t="shared" si="52"/>
        <v>600</v>
      </c>
      <c r="O29" s="27">
        <f t="shared" si="52"/>
        <v>400</v>
      </c>
      <c r="P29" s="27">
        <f t="shared" si="52"/>
        <v>200</v>
      </c>
      <c r="Q29" s="17">
        <f t="shared" si="52"/>
        <v>2100</v>
      </c>
      <c r="R29" s="17">
        <f t="shared" si="52"/>
        <v>900</v>
      </c>
      <c r="S29" s="17">
        <f t="shared" si="52"/>
        <v>600</v>
      </c>
      <c r="T29" s="17">
        <f t="shared" si="52"/>
        <v>300</v>
      </c>
      <c r="U29" s="17">
        <f t="shared" si="52"/>
        <v>4</v>
      </c>
      <c r="V29" s="17" t="s">
        <v>9</v>
      </c>
      <c r="W29" s="17" t="str">
        <f t="shared" ref="W29:Y29" si="53">W28</f>
        <v>Quốc lộ 20</v>
      </c>
      <c r="X29" s="17" t="str">
        <f t="shared" si="53"/>
        <v xml:space="preserve"> đoạn từ Đường song hành phía Đông Quốc lộ 20</v>
      </c>
      <c r="Y29" s="17" t="str">
        <f t="shared" si="53"/>
        <v xml:space="preserve"> đến Giáp ranh chùa Trúc Lâm</v>
      </c>
      <c r="Z29" s="17" t="s">
        <v>99</v>
      </c>
      <c r="AA29" s="17" t="s">
        <v>71</v>
      </c>
      <c r="AB29" s="17" t="s">
        <v>72</v>
      </c>
      <c r="AC29" s="17">
        <v>0</v>
      </c>
    </row>
    <row r="30" spans="1:29" s="17" customFormat="1" ht="78.75" x14ac:dyDescent="0.25">
      <c r="A30" s="88">
        <f t="shared" si="4"/>
        <v>24</v>
      </c>
      <c r="B30" s="88" t="s">
        <v>7</v>
      </c>
      <c r="C30" s="88" t="str">
        <f t="shared" si="51"/>
        <v>DQ1NT1_D1</v>
      </c>
      <c r="D30" s="138" t="str">
        <f>V30&amp;W30&amp;X30&amp;Y30&amp;Z30&amp;"
"&amp;AA30&amp;"
"&amp;AB30&amp;"
"&amp;AC30</f>
        <v>Các tuyến đường giao thông đấu nối trực tiếp ra Quốc lộ 20 đoạn từ Đường song hành phía Đông Quốc lộ 20 đến Giáp ranh chùa Trúc Lâm có hiện trạng là đường nhựa, bê tông xi măng:
- Có bề rộng ≥5m, cách đường giao thông &gt;1.000m.
- Có bề rộng từ ≥3m đến &lt;5m, cách đường giao thông từ &gt;500m đến ≤1.000m.
- Có bề rộng &lt;3m, cách đường giao thông ≤200m.</v>
      </c>
      <c r="E30" s="138"/>
      <c r="F30" s="138"/>
      <c r="G30" s="90">
        <v>600</v>
      </c>
      <c r="H30" s="90">
        <v>420</v>
      </c>
      <c r="I30" s="90">
        <v>360</v>
      </c>
      <c r="J30" s="137">
        <f>VLOOKUP(C30,'[1]1. MA DO'!$E$5:$AA$1933,23,0)</f>
        <v>1.1100000000000001</v>
      </c>
      <c r="K30" s="130">
        <f t="shared" si="1"/>
        <v>1.1100000000000001</v>
      </c>
      <c r="L30" s="130">
        <f t="shared" si="2"/>
        <v>1.1100000000000001</v>
      </c>
      <c r="M30" s="27">
        <f t="shared" ref="M30:U30" si="54">M29</f>
        <v>1400</v>
      </c>
      <c r="N30" s="27">
        <f t="shared" si="54"/>
        <v>600</v>
      </c>
      <c r="O30" s="27">
        <f t="shared" si="54"/>
        <v>400</v>
      </c>
      <c r="P30" s="27">
        <f t="shared" si="54"/>
        <v>200</v>
      </c>
      <c r="Q30" s="17">
        <f t="shared" si="54"/>
        <v>2100</v>
      </c>
      <c r="R30" s="17">
        <f t="shared" si="54"/>
        <v>900</v>
      </c>
      <c r="S30" s="17">
        <f t="shared" si="54"/>
        <v>600</v>
      </c>
      <c r="T30" s="17">
        <f t="shared" si="54"/>
        <v>300</v>
      </c>
      <c r="U30" s="17">
        <f t="shared" si="54"/>
        <v>4</v>
      </c>
      <c r="V30" s="17" t="s">
        <v>9</v>
      </c>
      <c r="W30" s="17" t="str">
        <f t="shared" ref="W30:Y30" si="55">W29</f>
        <v>Quốc lộ 20</v>
      </c>
      <c r="X30" s="17" t="str">
        <f t="shared" si="55"/>
        <v xml:space="preserve"> đoạn từ Đường song hành phía Đông Quốc lộ 20</v>
      </c>
      <c r="Y30" s="17" t="str">
        <f t="shared" si="55"/>
        <v xml:space="preserve"> đến Giáp ranh chùa Trúc Lâm</v>
      </c>
      <c r="Z30" s="17" t="s">
        <v>99</v>
      </c>
      <c r="AA30" s="17" t="s">
        <v>73</v>
      </c>
      <c r="AB30" s="17" t="s">
        <v>74</v>
      </c>
      <c r="AC30" s="17" t="s">
        <v>75</v>
      </c>
    </row>
    <row r="31" spans="1:29" s="17" customFormat="1" ht="94.5" x14ac:dyDescent="0.25">
      <c r="A31" s="88">
        <f t="shared" si="4"/>
        <v>25</v>
      </c>
      <c r="B31" s="88" t="s">
        <v>8</v>
      </c>
      <c r="C31" s="88" t="str">
        <f t="shared" si="51"/>
        <v>DQ1NT1_D1</v>
      </c>
      <c r="D31" s="138" t="str">
        <f>V31&amp;W31&amp;X31&amp;Y31&amp;Z31</f>
        <v>Các tuyến đường giao thông đấu nối trực tiếp ra Quốc lộ 20 đoạn từ Đường song hành phía Đông Quốc lộ 20 đến Giáp ranh chùa Trúc Lâm có hiện trạng là đường nhựa, bê tông xi măng:
- Có bề rộng từ ≥3m đến &lt;5m, cách đường giao thông &gt;1.000m.
- Có bề rộng &lt;3m, cách đường giao thông &gt;200m.</v>
      </c>
      <c r="E31" s="138"/>
      <c r="F31" s="138"/>
      <c r="G31" s="90">
        <v>300</v>
      </c>
      <c r="H31" s="90">
        <v>210</v>
      </c>
      <c r="I31" s="90">
        <v>180</v>
      </c>
      <c r="J31" s="137">
        <f>VLOOKUP(C31,'[1]1. MA DO'!$E$5:$AA$1933,23,0)</f>
        <v>1.1100000000000001</v>
      </c>
      <c r="K31" s="130">
        <f t="shared" si="1"/>
        <v>1.1100000000000001</v>
      </c>
      <c r="L31" s="130">
        <f t="shared" si="2"/>
        <v>1.1100000000000001</v>
      </c>
      <c r="M31" s="27">
        <f t="shared" ref="M31:U31" si="56">M30</f>
        <v>1400</v>
      </c>
      <c r="N31" s="27">
        <f t="shared" si="56"/>
        <v>600</v>
      </c>
      <c r="O31" s="27">
        <f t="shared" si="56"/>
        <v>400</v>
      </c>
      <c r="P31" s="27">
        <f t="shared" si="56"/>
        <v>200</v>
      </c>
      <c r="Q31" s="17">
        <f t="shared" si="56"/>
        <v>2100</v>
      </c>
      <c r="R31" s="17">
        <f t="shared" si="56"/>
        <v>900</v>
      </c>
      <c r="S31" s="17">
        <f t="shared" si="56"/>
        <v>600</v>
      </c>
      <c r="T31" s="17">
        <f t="shared" si="56"/>
        <v>300</v>
      </c>
      <c r="U31" s="17">
        <f t="shared" si="56"/>
        <v>4</v>
      </c>
      <c r="V31" s="17" t="s">
        <v>9</v>
      </c>
      <c r="W31" s="17" t="str">
        <f t="shared" ref="W31:Y31" si="57">W30</f>
        <v>Quốc lộ 20</v>
      </c>
      <c r="X31" s="17" t="str">
        <f t="shared" si="57"/>
        <v xml:space="preserve"> đoạn từ Đường song hành phía Đông Quốc lộ 20</v>
      </c>
      <c r="Y31" s="17" t="str">
        <f t="shared" si="57"/>
        <v xml:space="preserve"> đến Giáp ranh chùa Trúc Lâm</v>
      </c>
      <c r="Z31" s="17" t="s">
        <v>100</v>
      </c>
      <c r="AA31" s="17">
        <v>0</v>
      </c>
      <c r="AB31" s="17">
        <v>0</v>
      </c>
      <c r="AC31" s="17">
        <v>0</v>
      </c>
    </row>
    <row r="32" spans="1:29" s="17" customFormat="1" ht="94.5" x14ac:dyDescent="0.25">
      <c r="A32" s="88">
        <f t="shared" si="4"/>
        <v>26</v>
      </c>
      <c r="B32" s="88" t="s">
        <v>10</v>
      </c>
      <c r="C32" s="88" t="str">
        <f t="shared" si="51"/>
        <v>DQ1NT1_D1</v>
      </c>
      <c r="D32" s="138" t="str">
        <f>V32&amp;W32&amp;X32&amp;Y32&amp;Z32&amp;"
"&amp;AA32&amp;"
"
&amp;AB32</f>
        <v>Các tuyến đường giao thông không đấu nối trực tiếp và thông ra Quốc lộ 20 đoạn từ Đường song hành phía Đông Quốc lộ 20 đến Giáp ranh chùa Trúc Lâm có hiện trạng là đường nhựa, bê tông xi măng:
- Có bề rộng ≥5m, cách đường giao thông ≤1.000m.
- Có bề rộng từ ≥3m đến &lt;5m, cách đường giao thông ≤500m.</v>
      </c>
      <c r="E32" s="138"/>
      <c r="F32" s="138"/>
      <c r="G32" s="90">
        <v>810</v>
      </c>
      <c r="H32" s="90">
        <v>570</v>
      </c>
      <c r="I32" s="90">
        <v>490</v>
      </c>
      <c r="J32" s="137">
        <f>VLOOKUP(C32,'[1]1. MA DO'!$E$5:$AA$1933,23,0)</f>
        <v>1.1100000000000001</v>
      </c>
      <c r="K32" s="130">
        <f t="shared" si="1"/>
        <v>1.1100000000000001</v>
      </c>
      <c r="L32" s="130">
        <f t="shared" si="2"/>
        <v>1.1100000000000001</v>
      </c>
      <c r="M32" s="27">
        <f t="shared" ref="M32:U32" si="58">M31</f>
        <v>1400</v>
      </c>
      <c r="N32" s="27">
        <f t="shared" si="58"/>
        <v>600</v>
      </c>
      <c r="O32" s="27">
        <f t="shared" si="58"/>
        <v>400</v>
      </c>
      <c r="P32" s="27">
        <f t="shared" si="58"/>
        <v>200</v>
      </c>
      <c r="Q32" s="17">
        <f t="shared" si="58"/>
        <v>2100</v>
      </c>
      <c r="R32" s="17">
        <f t="shared" si="58"/>
        <v>900</v>
      </c>
      <c r="S32" s="17">
        <f t="shared" si="58"/>
        <v>600</v>
      </c>
      <c r="T32" s="17">
        <f t="shared" si="58"/>
        <v>300</v>
      </c>
      <c r="U32" s="17">
        <f t="shared" si="58"/>
        <v>4</v>
      </c>
      <c r="V32" s="17" t="s">
        <v>68</v>
      </c>
      <c r="W32" s="17" t="str">
        <f t="shared" ref="W32:Y32" si="59">W31</f>
        <v>Quốc lộ 20</v>
      </c>
      <c r="X32" s="17" t="str">
        <f t="shared" si="59"/>
        <v xml:space="preserve"> đoạn từ Đường song hành phía Đông Quốc lộ 20</v>
      </c>
      <c r="Y32" s="17" t="str">
        <f t="shared" si="59"/>
        <v xml:space="preserve"> đến Giáp ranh chùa Trúc Lâm</v>
      </c>
      <c r="Z32" s="17" t="s">
        <v>99</v>
      </c>
      <c r="AA32" s="17" t="s">
        <v>71</v>
      </c>
      <c r="AB32" s="17" t="s">
        <v>72</v>
      </c>
      <c r="AC32" s="17">
        <v>0</v>
      </c>
    </row>
    <row r="33" spans="1:29" s="17" customFormat="1" ht="94.5" x14ac:dyDescent="0.25">
      <c r="A33" s="88">
        <f t="shared" si="4"/>
        <v>27</v>
      </c>
      <c r="B33" s="88" t="s">
        <v>11</v>
      </c>
      <c r="C33" s="88" t="str">
        <f t="shared" si="51"/>
        <v>DQ1NT1_D1</v>
      </c>
      <c r="D33" s="138" t="str">
        <f>V33&amp;W33&amp;X33&amp;Y33&amp;Z33&amp;"
"&amp;AA33&amp;"
"
&amp;AB33&amp;"
"&amp;AC33</f>
        <v>Các tuyến đường giao thông không đấu nối trực tiếp và thông ra Quốc lộ 20 đoạn từ Đường song hành phía Đông Quốc lộ 20 đến Giáp ranh chùa Trúc Lâm có hiện trạng là đường nhựa, bê tông xi măng:
- Có bề rộng ≥5m, cách đường giao thông &gt;1.000m.
- Có bề rộng từ ≥3m đến &lt;5m, cách đường giao thông từ &gt;500m đến ≤1.000m.
- Có bề rộng &lt;3m, cách đường giao thông ≤200m.</v>
      </c>
      <c r="E33" s="138"/>
      <c r="F33" s="138"/>
      <c r="G33" s="90">
        <v>540</v>
      </c>
      <c r="H33" s="90">
        <v>380</v>
      </c>
      <c r="I33" s="90">
        <v>320</v>
      </c>
      <c r="J33" s="137">
        <f>VLOOKUP(C33,'[1]1. MA DO'!$E$5:$AA$1933,23,0)</f>
        <v>1.1100000000000001</v>
      </c>
      <c r="K33" s="130">
        <f t="shared" si="1"/>
        <v>1.1100000000000001</v>
      </c>
      <c r="L33" s="130">
        <f t="shared" si="2"/>
        <v>1.1100000000000001</v>
      </c>
      <c r="M33" s="27">
        <f t="shared" ref="M33:U33" si="60">M32</f>
        <v>1400</v>
      </c>
      <c r="N33" s="27">
        <f t="shared" si="60"/>
        <v>600</v>
      </c>
      <c r="O33" s="27">
        <f t="shared" si="60"/>
        <v>400</v>
      </c>
      <c r="P33" s="27">
        <f t="shared" si="60"/>
        <v>200</v>
      </c>
      <c r="Q33" s="17">
        <f t="shared" si="60"/>
        <v>2100</v>
      </c>
      <c r="R33" s="17">
        <f t="shared" si="60"/>
        <v>900</v>
      </c>
      <c r="S33" s="17">
        <f t="shared" si="60"/>
        <v>600</v>
      </c>
      <c r="T33" s="17">
        <f t="shared" si="60"/>
        <v>300</v>
      </c>
      <c r="U33" s="17">
        <f t="shared" si="60"/>
        <v>4</v>
      </c>
      <c r="V33" s="17" t="s">
        <v>68</v>
      </c>
      <c r="W33" s="17" t="str">
        <f t="shared" ref="W33:Y33" si="61">W32</f>
        <v>Quốc lộ 20</v>
      </c>
      <c r="X33" s="17" t="str">
        <f t="shared" si="61"/>
        <v xml:space="preserve"> đoạn từ Đường song hành phía Đông Quốc lộ 20</v>
      </c>
      <c r="Y33" s="17" t="str">
        <f t="shared" si="61"/>
        <v xml:space="preserve"> đến Giáp ranh chùa Trúc Lâm</v>
      </c>
      <c r="Z33" s="17" t="s">
        <v>99</v>
      </c>
      <c r="AA33" s="17" t="s">
        <v>73</v>
      </c>
      <c r="AB33" s="17" t="s">
        <v>74</v>
      </c>
      <c r="AC33" s="17" t="s">
        <v>75</v>
      </c>
    </row>
    <row r="34" spans="1:29" s="17" customFormat="1" ht="94.5" x14ac:dyDescent="0.25">
      <c r="A34" s="88">
        <f t="shared" si="4"/>
        <v>28</v>
      </c>
      <c r="B34" s="88" t="s">
        <v>12</v>
      </c>
      <c r="C34" s="88" t="str">
        <f t="shared" si="51"/>
        <v>DQ1NT1_D1</v>
      </c>
      <c r="D34" s="138" t="str">
        <f>V34&amp;W34&amp;X34&amp;Y34&amp;Z34</f>
        <v>Các tuyến đường giao thông không đấu nối trực tiếp và thông ra Quốc lộ 20 đoạn từ Đường song hành phía Đông Quốc lộ 20 đến Giáp ranh chùa Trúc Lâm có hiện trạng là đường nhựa, bê tông xi măng:
- Có bề rộng từ ≥3m đến &lt;5m, cách đường giao thông &gt;1.000m.
- Có bề rộng &lt;3m, cách đường giao thông &gt;200m.</v>
      </c>
      <c r="E34" s="138"/>
      <c r="F34" s="138"/>
      <c r="G34" s="90">
        <v>270</v>
      </c>
      <c r="H34" s="90">
        <v>190</v>
      </c>
      <c r="I34" s="90">
        <v>160</v>
      </c>
      <c r="J34" s="137">
        <f>VLOOKUP(C34,'[1]1. MA DO'!$E$5:$AA$1933,23,0)</f>
        <v>1.1100000000000001</v>
      </c>
      <c r="K34" s="130">
        <f t="shared" si="1"/>
        <v>1.1100000000000001</v>
      </c>
      <c r="L34" s="130">
        <f t="shared" si="2"/>
        <v>1.1100000000000001</v>
      </c>
      <c r="M34" s="27">
        <f t="shared" ref="M34:U34" si="62">M33</f>
        <v>1400</v>
      </c>
      <c r="N34" s="27">
        <f t="shared" si="62"/>
        <v>600</v>
      </c>
      <c r="O34" s="27">
        <f t="shared" si="62"/>
        <v>400</v>
      </c>
      <c r="P34" s="27">
        <f t="shared" si="62"/>
        <v>200</v>
      </c>
      <c r="Q34" s="17">
        <f t="shared" si="62"/>
        <v>2100</v>
      </c>
      <c r="R34" s="17">
        <f t="shared" si="62"/>
        <v>900</v>
      </c>
      <c r="S34" s="17">
        <f t="shared" si="62"/>
        <v>600</v>
      </c>
      <c r="T34" s="17">
        <f t="shared" si="62"/>
        <v>300</v>
      </c>
      <c r="U34" s="17">
        <f t="shared" si="62"/>
        <v>4</v>
      </c>
      <c r="V34" s="17" t="s">
        <v>68</v>
      </c>
      <c r="W34" s="17" t="str">
        <f t="shared" ref="W34:Y34" si="63">W33</f>
        <v>Quốc lộ 20</v>
      </c>
      <c r="X34" s="17" t="str">
        <f t="shared" si="63"/>
        <v xml:space="preserve"> đoạn từ Đường song hành phía Đông Quốc lộ 20</v>
      </c>
      <c r="Y34" s="17" t="str">
        <f t="shared" si="63"/>
        <v xml:space="preserve"> đến Giáp ranh chùa Trúc Lâm</v>
      </c>
      <c r="Z34" s="17" t="s">
        <v>100</v>
      </c>
      <c r="AA34" s="17">
        <v>0</v>
      </c>
      <c r="AB34" s="17">
        <v>0</v>
      </c>
      <c r="AC34" s="17">
        <v>0</v>
      </c>
    </row>
    <row r="35" spans="1:29" s="17" customFormat="1" ht="31.5" x14ac:dyDescent="0.25">
      <c r="A35" s="88">
        <f t="shared" si="4"/>
        <v>29</v>
      </c>
      <c r="B35" s="88" t="str">
        <f>'Đầu vào (2)'!G29</f>
        <v>DQ1NT1_D2,3</v>
      </c>
      <c r="C35" s="88" t="str">
        <f>$B$35</f>
        <v>DQ1NT1_D2,3</v>
      </c>
      <c r="D35" s="89" t="str">
        <f>'Đầu vào (2)'!H29</f>
        <v>Quốc lộ 20</v>
      </c>
      <c r="E35" s="89" t="str">
        <f>'Đầu vào (2)'!I29</f>
        <v>Giáp ranh chùa Trúc Lâm</v>
      </c>
      <c r="F35" s="89" t="str">
        <f>'Đầu vào (2)'!K29</f>
        <v>Hết chợ Túc Trưng</v>
      </c>
      <c r="G35" s="129">
        <v>2800</v>
      </c>
      <c r="H35" s="90">
        <v>2000</v>
      </c>
      <c r="I35" s="90">
        <v>1700</v>
      </c>
      <c r="J35" s="137">
        <f>VLOOKUP(C35,'[1]1. MA DO'!$E$5:$AA$1933,23,0)</f>
        <v>1.1299999999999999</v>
      </c>
      <c r="K35" s="130">
        <f t="shared" si="1"/>
        <v>1.1299999999999999</v>
      </c>
      <c r="L35" s="130">
        <f t="shared" si="2"/>
        <v>1.1299999999999999</v>
      </c>
      <c r="M35" s="27">
        <f>'Đầu vào (2)'!L29</f>
        <v>1900</v>
      </c>
      <c r="N35" s="27">
        <f>'Đầu vào (2)'!M29</f>
        <v>800</v>
      </c>
      <c r="O35" s="27">
        <f>'Đầu vào (2)'!N29</f>
        <v>500</v>
      </c>
      <c r="P35" s="27">
        <f>'Đầu vào (2)'!O29</f>
        <v>400</v>
      </c>
      <c r="Q35" s="17">
        <f>VLOOKUP(B35,'[2]Giá đề xuất ODT'!$G$11:$AD$2233,21,0)</f>
        <v>2800</v>
      </c>
      <c r="R35" s="17">
        <f>VLOOKUP(B35,'[2]Giá đề xuất ODT'!$G$11:$AD$2233,22,0)</f>
        <v>900</v>
      </c>
      <c r="S35" s="17">
        <f>VLOOKUP(B35,'[2]Giá đề xuất ODT'!$G$11:$AD$2233,23,0)</f>
        <v>570</v>
      </c>
      <c r="T35" s="17">
        <f>VLOOKUP(B35,'[2]Giá đề xuất ODT'!$G$11:$AD$2233,24,0)</f>
        <v>450</v>
      </c>
      <c r="U35" s="17">
        <v>4</v>
      </c>
      <c r="W35" s="17" t="str">
        <f>D35</f>
        <v>Quốc lộ 20</v>
      </c>
      <c r="X35" s="17" t="str">
        <f>" đoạn từ "&amp;E35</f>
        <v xml:space="preserve"> đoạn từ Giáp ranh chùa Trúc Lâm</v>
      </c>
      <c r="Y35" s="17" t="str">
        <f>" đến "&amp;F35</f>
        <v xml:space="preserve"> đến Hết chợ Túc Trưng</v>
      </c>
      <c r="AC35" s="17">
        <v>0</v>
      </c>
    </row>
    <row r="36" spans="1:29" s="17" customFormat="1" ht="78.75" x14ac:dyDescent="0.25">
      <c r="A36" s="88">
        <f t="shared" si="4"/>
        <v>30</v>
      </c>
      <c r="B36" s="88" t="str">
        <f t="shared" ref="B36:B41" si="64">B8</f>
        <v>VT2</v>
      </c>
      <c r="C36" s="88" t="str">
        <f t="shared" ref="C36:C41" si="65">$B$35</f>
        <v>DQ1NT1_D2,3</v>
      </c>
      <c r="D36" s="138" t="str">
        <f>V36&amp;W36&amp;X36&amp;Y36&amp;Z36&amp;"
"&amp;AA36&amp;"
"
&amp;AB36</f>
        <v>Các tuyến đường giao thông đấu nối trực tiếp ra Quốc lộ 20 đoạn từ Giáp ranh chùa Trúc Lâm đến Hết chợ Túc Trưng có hiện trạng là đường nhựa, bê tông xi măng:
- Có bề rộng ≥5m, cách đường giao thông ≤1.000m.
- Có bề rộng từ ≥3m đến &lt;5m, cách đường giao thông ≤500m.</v>
      </c>
      <c r="E36" s="138"/>
      <c r="F36" s="138"/>
      <c r="G36" s="90">
        <v>900</v>
      </c>
      <c r="H36" s="90">
        <v>630</v>
      </c>
      <c r="I36" s="90">
        <v>540</v>
      </c>
      <c r="J36" s="137">
        <f>VLOOKUP(C36,'[1]1. MA DO'!$E$5:$AA$1933,23,0)</f>
        <v>1.1299999999999999</v>
      </c>
      <c r="K36" s="130">
        <f t="shared" si="1"/>
        <v>1.1299999999999999</v>
      </c>
      <c r="L36" s="130">
        <f t="shared" si="2"/>
        <v>1.1299999999999999</v>
      </c>
      <c r="M36" s="27">
        <f t="shared" ref="M36:U36" si="66">M35</f>
        <v>1900</v>
      </c>
      <c r="N36" s="27">
        <f t="shared" si="66"/>
        <v>800</v>
      </c>
      <c r="O36" s="27">
        <f t="shared" si="66"/>
        <v>500</v>
      </c>
      <c r="P36" s="27">
        <f t="shared" si="66"/>
        <v>400</v>
      </c>
      <c r="Q36" s="17">
        <f t="shared" si="66"/>
        <v>2800</v>
      </c>
      <c r="R36" s="17">
        <f t="shared" si="66"/>
        <v>900</v>
      </c>
      <c r="S36" s="17">
        <f t="shared" si="66"/>
        <v>570</v>
      </c>
      <c r="T36" s="17">
        <f t="shared" si="66"/>
        <v>450</v>
      </c>
      <c r="U36" s="17">
        <f t="shared" si="66"/>
        <v>4</v>
      </c>
      <c r="V36" s="17" t="str">
        <f t="shared" ref="V36:V41" si="67">V8</f>
        <v xml:space="preserve">Các tuyến đường giao thông đấu nối trực tiếp ra </v>
      </c>
      <c r="W36" s="17" t="str">
        <f t="shared" ref="W36:Y36" si="68">W35</f>
        <v>Quốc lộ 20</v>
      </c>
      <c r="X36" s="17" t="str">
        <f t="shared" si="68"/>
        <v xml:space="preserve"> đoạn từ Giáp ranh chùa Trúc Lâm</v>
      </c>
      <c r="Y36" s="17" t="str">
        <f t="shared" si="68"/>
        <v xml:space="preserve"> đến Hết chợ Túc Trưng</v>
      </c>
      <c r="Z36" s="17" t="s">
        <v>99</v>
      </c>
      <c r="AA36" s="17" t="str">
        <f t="shared" ref="AA36:AC41" si="69">AA8</f>
        <v>- Có bề rộng ≥5m, cách đường giao thông ≤1.000m.</v>
      </c>
      <c r="AB36" s="17" t="str">
        <f t="shared" si="69"/>
        <v>- Có bề rộng từ ≥3m đến &lt;5m, cách đường giao thông ≤500m.</v>
      </c>
      <c r="AC36" s="17">
        <f t="shared" si="69"/>
        <v>0</v>
      </c>
    </row>
    <row r="37" spans="1:29" s="17" customFormat="1" ht="78.75" x14ac:dyDescent="0.25">
      <c r="A37" s="88">
        <f t="shared" si="4"/>
        <v>31</v>
      </c>
      <c r="B37" s="88" t="str">
        <f t="shared" si="64"/>
        <v>VT3</v>
      </c>
      <c r="C37" s="88" t="str">
        <f t="shared" si="65"/>
        <v>DQ1NT1_D2,3</v>
      </c>
      <c r="D37" s="138" t="str">
        <f>V37&amp;W37&amp;X37&amp;Y37&amp;Z37&amp;"
"&amp;AA37&amp;"
"&amp;AB37&amp;"
"&amp;AC37</f>
        <v>Các tuyến đường giao thông đấu nối trực tiếp ra Quốc lộ 20 đoạn từ Giáp ranh chùa Trúc Lâm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E37" s="138"/>
      <c r="F37" s="138"/>
      <c r="G37" s="90">
        <v>570</v>
      </c>
      <c r="H37" s="90">
        <v>400</v>
      </c>
      <c r="I37" s="90">
        <v>340</v>
      </c>
      <c r="J37" s="137">
        <f>VLOOKUP(C37,'[1]1. MA DO'!$E$5:$AA$1933,23,0)</f>
        <v>1.1299999999999999</v>
      </c>
      <c r="K37" s="130">
        <f t="shared" si="1"/>
        <v>1.1299999999999999</v>
      </c>
      <c r="L37" s="130">
        <f t="shared" si="2"/>
        <v>1.1299999999999999</v>
      </c>
      <c r="M37" s="27">
        <f t="shared" ref="M37:U37" si="70">M36</f>
        <v>1900</v>
      </c>
      <c r="N37" s="27">
        <f t="shared" si="70"/>
        <v>800</v>
      </c>
      <c r="O37" s="27">
        <f t="shared" si="70"/>
        <v>500</v>
      </c>
      <c r="P37" s="27">
        <f t="shared" si="70"/>
        <v>400</v>
      </c>
      <c r="Q37" s="17">
        <f t="shared" si="70"/>
        <v>2800</v>
      </c>
      <c r="R37" s="17">
        <f t="shared" si="70"/>
        <v>900</v>
      </c>
      <c r="S37" s="17">
        <f t="shared" si="70"/>
        <v>570</v>
      </c>
      <c r="T37" s="17">
        <f t="shared" si="70"/>
        <v>450</v>
      </c>
      <c r="U37" s="17">
        <f t="shared" si="70"/>
        <v>4</v>
      </c>
      <c r="V37" s="17" t="str">
        <f t="shared" si="67"/>
        <v xml:space="preserve">Các tuyến đường giao thông đấu nối trực tiếp ra </v>
      </c>
      <c r="W37" s="17" t="str">
        <f t="shared" ref="W37:Y37" si="71">W36</f>
        <v>Quốc lộ 20</v>
      </c>
      <c r="X37" s="17" t="str">
        <f t="shared" si="71"/>
        <v xml:space="preserve"> đoạn từ Giáp ranh chùa Trúc Lâm</v>
      </c>
      <c r="Y37" s="17" t="str">
        <f t="shared" si="71"/>
        <v xml:space="preserve"> đến Hết chợ Túc Trưng</v>
      </c>
      <c r="Z37" s="17" t="s">
        <v>99</v>
      </c>
      <c r="AA37" s="17" t="str">
        <f t="shared" si="69"/>
        <v>- Có bề rộng ≥5m, cách đường giao thông &gt;1.000m.</v>
      </c>
      <c r="AB37" s="17" t="str">
        <f t="shared" si="69"/>
        <v>- Có bề rộng từ ≥3m đến &lt;5m, cách đường giao thông từ &gt;500m đến ≤1.000m.</v>
      </c>
      <c r="AC37" s="17" t="str">
        <f t="shared" si="69"/>
        <v>- Có bề rộng &lt;3m, cách đường giao thông ≤200m.</v>
      </c>
    </row>
    <row r="38" spans="1:29" s="17" customFormat="1" ht="94.5" x14ac:dyDescent="0.25">
      <c r="A38" s="88">
        <f t="shared" si="4"/>
        <v>32</v>
      </c>
      <c r="B38" s="88" t="str">
        <f t="shared" si="64"/>
        <v>VT4</v>
      </c>
      <c r="C38" s="88" t="str">
        <f t="shared" si="65"/>
        <v>DQ1NT1_D2,3</v>
      </c>
      <c r="D38" s="138" t="str">
        <f>V38&amp;W38&amp;X38&amp;Y38&amp;Z38</f>
        <v>Các tuyến đường giao thông đấu nối trực tiếp ra Quốc lộ 20 đoạn từ Giáp ranh chùa Trúc Lâm đến Hết chợ Túc Trưng có hiện trạng là đường nhựa, bê tông xi măng:
- Có bề rộng từ ≥3m đến &lt;5m, cách đường giao thông &gt;1.000m.
- Có bề rộng &lt;3m, cách đường giao thông &gt;200m.</v>
      </c>
      <c r="E38" s="138"/>
      <c r="F38" s="138"/>
      <c r="G38" s="90">
        <v>450</v>
      </c>
      <c r="H38" s="90">
        <v>320</v>
      </c>
      <c r="I38" s="90">
        <v>270</v>
      </c>
      <c r="J38" s="137">
        <f>VLOOKUP(C38,'[1]1. MA DO'!$E$5:$AA$1933,23,0)</f>
        <v>1.1299999999999999</v>
      </c>
      <c r="K38" s="130">
        <f t="shared" si="1"/>
        <v>1.1299999999999999</v>
      </c>
      <c r="L38" s="130">
        <f t="shared" si="2"/>
        <v>1.1299999999999999</v>
      </c>
      <c r="M38" s="27">
        <f t="shared" ref="M38:U38" si="72">M37</f>
        <v>1900</v>
      </c>
      <c r="N38" s="27">
        <f t="shared" si="72"/>
        <v>800</v>
      </c>
      <c r="O38" s="27">
        <f t="shared" si="72"/>
        <v>500</v>
      </c>
      <c r="P38" s="27">
        <f t="shared" si="72"/>
        <v>400</v>
      </c>
      <c r="Q38" s="17">
        <f t="shared" si="72"/>
        <v>2800</v>
      </c>
      <c r="R38" s="17">
        <f t="shared" si="72"/>
        <v>900</v>
      </c>
      <c r="S38" s="17">
        <f t="shared" si="72"/>
        <v>570</v>
      </c>
      <c r="T38" s="17">
        <f t="shared" si="72"/>
        <v>450</v>
      </c>
      <c r="U38" s="17">
        <f t="shared" si="72"/>
        <v>4</v>
      </c>
      <c r="V38" s="17" t="str">
        <f t="shared" si="67"/>
        <v xml:space="preserve">Các tuyến đường giao thông đấu nối trực tiếp ra </v>
      </c>
      <c r="W38" s="17" t="str">
        <f t="shared" ref="W38:Y38" si="73">W37</f>
        <v>Quốc lộ 20</v>
      </c>
      <c r="X38" s="17" t="str">
        <f t="shared" si="73"/>
        <v xml:space="preserve"> đoạn từ Giáp ranh chùa Trúc Lâm</v>
      </c>
      <c r="Y38" s="17" t="str">
        <f t="shared" si="73"/>
        <v xml:space="preserve"> đến Hết chợ Túc Trưng</v>
      </c>
      <c r="Z38" s="17" t="s">
        <v>100</v>
      </c>
      <c r="AA38" s="17">
        <f t="shared" si="69"/>
        <v>0</v>
      </c>
      <c r="AB38" s="17">
        <f t="shared" si="69"/>
        <v>0</v>
      </c>
      <c r="AC38" s="17">
        <f t="shared" si="69"/>
        <v>0</v>
      </c>
    </row>
    <row r="39" spans="1:29" s="17" customFormat="1" ht="94.5" x14ac:dyDescent="0.25">
      <c r="A39" s="88">
        <f t="shared" si="4"/>
        <v>33</v>
      </c>
      <c r="B39" s="88" t="str">
        <f t="shared" si="64"/>
        <v>VT2*0,8</v>
      </c>
      <c r="C39" s="88" t="str">
        <f t="shared" si="65"/>
        <v>DQ1NT1_D2,3</v>
      </c>
      <c r="D39" s="138" t="str">
        <f>V39&amp;W39&amp;X39&amp;Y39&amp;Z39&amp;"
"&amp;AA39&amp;"
"
&amp;AB39</f>
        <v>Các tuyến đường giao thông không đấu nối trực tiếp và thông ra Quốc lộ 20 đoạn từ Giáp ranh chùa Trúc Lâm đến Hết chợ Túc Trưng có hiện trạng là đường nhựa, bê tông xi măng:
- Có bề rộng ≥5m, cách đường giao thông ≤1.000m.
- Có bề rộng từ ≥3m đến &lt;5m, cách đường giao thông ≤500m.</v>
      </c>
      <c r="E39" s="138"/>
      <c r="F39" s="138"/>
      <c r="G39" s="90">
        <v>810</v>
      </c>
      <c r="H39" s="90">
        <v>570</v>
      </c>
      <c r="I39" s="90">
        <v>490</v>
      </c>
      <c r="J39" s="137">
        <f>VLOOKUP(C39,'[1]1. MA DO'!$E$5:$AA$1933,23,0)</f>
        <v>1.1299999999999999</v>
      </c>
      <c r="K39" s="130">
        <f t="shared" si="1"/>
        <v>1.1299999999999999</v>
      </c>
      <c r="L39" s="130">
        <f t="shared" si="2"/>
        <v>1.1299999999999999</v>
      </c>
      <c r="M39" s="27">
        <f t="shared" ref="M39:U39" si="74">M38</f>
        <v>1900</v>
      </c>
      <c r="N39" s="27">
        <f t="shared" si="74"/>
        <v>800</v>
      </c>
      <c r="O39" s="27">
        <f t="shared" si="74"/>
        <v>500</v>
      </c>
      <c r="P39" s="27">
        <f t="shared" si="74"/>
        <v>400</v>
      </c>
      <c r="Q39" s="17">
        <f t="shared" si="74"/>
        <v>2800</v>
      </c>
      <c r="R39" s="17">
        <f t="shared" si="74"/>
        <v>900</v>
      </c>
      <c r="S39" s="17">
        <f t="shared" si="74"/>
        <v>570</v>
      </c>
      <c r="T39" s="17">
        <f t="shared" si="74"/>
        <v>450</v>
      </c>
      <c r="U39" s="17">
        <f t="shared" si="74"/>
        <v>4</v>
      </c>
      <c r="V39" s="17" t="str">
        <f t="shared" si="67"/>
        <v xml:space="preserve">Các tuyến đường giao thông không đấu nối trực tiếp và thông ra </v>
      </c>
      <c r="W39" s="17" t="str">
        <f t="shared" ref="W39:Y39" si="75">W38</f>
        <v>Quốc lộ 20</v>
      </c>
      <c r="X39" s="17" t="str">
        <f t="shared" si="75"/>
        <v xml:space="preserve"> đoạn từ Giáp ranh chùa Trúc Lâm</v>
      </c>
      <c r="Y39" s="17" t="str">
        <f t="shared" si="75"/>
        <v xml:space="preserve"> đến Hết chợ Túc Trưng</v>
      </c>
      <c r="Z39" s="17" t="s">
        <v>99</v>
      </c>
      <c r="AA39" s="17" t="str">
        <f t="shared" si="69"/>
        <v>- Có bề rộng ≥5m, cách đường giao thông ≤1.000m.</v>
      </c>
      <c r="AB39" s="17" t="str">
        <f t="shared" si="69"/>
        <v>- Có bề rộng từ ≥3m đến &lt;5m, cách đường giao thông ≤500m.</v>
      </c>
      <c r="AC39" s="17">
        <f t="shared" si="69"/>
        <v>0</v>
      </c>
    </row>
    <row r="40" spans="1:29" s="17" customFormat="1" ht="94.5" x14ac:dyDescent="0.25">
      <c r="A40" s="88">
        <f t="shared" si="4"/>
        <v>34</v>
      </c>
      <c r="B40" s="88" t="str">
        <f t="shared" si="64"/>
        <v>VT3*0,8</v>
      </c>
      <c r="C40" s="88" t="str">
        <f t="shared" si="65"/>
        <v>DQ1NT1_D2,3</v>
      </c>
      <c r="D40" s="138" t="str">
        <f>V40&amp;W40&amp;X40&amp;Y40&amp;Z40&amp;"
"&amp;AA40&amp;"
"
&amp;AB40&amp;"
"&amp;AC40</f>
        <v>Các tuyến đường giao thông không đấu nối trực tiếp và thông ra Quốc lộ 20 đoạn từ Giáp ranh chùa Trúc Lâm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E40" s="138"/>
      <c r="F40" s="138"/>
      <c r="G40" s="90">
        <v>510</v>
      </c>
      <c r="H40" s="90">
        <v>360</v>
      </c>
      <c r="I40" s="90">
        <v>310</v>
      </c>
      <c r="J40" s="137">
        <f>VLOOKUP(C40,'[1]1. MA DO'!$E$5:$AA$1933,23,0)</f>
        <v>1.1299999999999999</v>
      </c>
      <c r="K40" s="130">
        <f t="shared" si="1"/>
        <v>1.1299999999999999</v>
      </c>
      <c r="L40" s="130">
        <f t="shared" si="2"/>
        <v>1.1299999999999999</v>
      </c>
      <c r="M40" s="27">
        <f t="shared" ref="M40:U40" si="76">M39</f>
        <v>1900</v>
      </c>
      <c r="N40" s="27">
        <f t="shared" si="76"/>
        <v>800</v>
      </c>
      <c r="O40" s="27">
        <f t="shared" si="76"/>
        <v>500</v>
      </c>
      <c r="P40" s="27">
        <f t="shared" si="76"/>
        <v>400</v>
      </c>
      <c r="Q40" s="17">
        <f t="shared" si="76"/>
        <v>2800</v>
      </c>
      <c r="R40" s="17">
        <f t="shared" si="76"/>
        <v>900</v>
      </c>
      <c r="S40" s="17">
        <f t="shared" si="76"/>
        <v>570</v>
      </c>
      <c r="T40" s="17">
        <f t="shared" si="76"/>
        <v>450</v>
      </c>
      <c r="U40" s="17">
        <f t="shared" si="76"/>
        <v>4</v>
      </c>
      <c r="V40" s="17" t="str">
        <f t="shared" si="67"/>
        <v xml:space="preserve">Các tuyến đường giao thông không đấu nối trực tiếp và thông ra </v>
      </c>
      <c r="W40" s="17" t="str">
        <f t="shared" ref="W40:Y40" si="77">W39</f>
        <v>Quốc lộ 20</v>
      </c>
      <c r="X40" s="17" t="str">
        <f t="shared" si="77"/>
        <v xml:space="preserve"> đoạn từ Giáp ranh chùa Trúc Lâm</v>
      </c>
      <c r="Y40" s="17" t="str">
        <f t="shared" si="77"/>
        <v xml:space="preserve"> đến Hết chợ Túc Trưng</v>
      </c>
      <c r="Z40" s="17" t="s">
        <v>99</v>
      </c>
      <c r="AA40" s="17" t="str">
        <f t="shared" si="69"/>
        <v>- Có bề rộng ≥5m, cách đường giao thông &gt;1.000m.</v>
      </c>
      <c r="AB40" s="17" t="str">
        <f t="shared" si="69"/>
        <v>- Có bề rộng từ ≥3m đến &lt;5m, cách đường giao thông từ &gt;500m đến ≤1.000m.</v>
      </c>
      <c r="AC40" s="17" t="str">
        <f t="shared" si="69"/>
        <v>- Có bề rộng &lt;3m, cách đường giao thông ≤200m.</v>
      </c>
    </row>
    <row r="41" spans="1:29" s="17" customFormat="1" ht="94.5" x14ac:dyDescent="0.25">
      <c r="A41" s="88">
        <f t="shared" si="4"/>
        <v>35</v>
      </c>
      <c r="B41" s="88" t="str">
        <f t="shared" si="64"/>
        <v>VT4*0,8</v>
      </c>
      <c r="C41" s="88" t="str">
        <f t="shared" si="65"/>
        <v>DQ1NT1_D2,3</v>
      </c>
      <c r="D41" s="138" t="str">
        <f>V41&amp;W41&amp;X41&amp;Y41&amp;Z41</f>
        <v>Các tuyến đường giao thông không đấu nối trực tiếp và thông ra Quốc lộ 20 đoạn từ Giáp ranh chùa Trúc Lâm đến Hết chợ Túc Trưng có hiện trạng là đường nhựa, bê tông xi măng:
- Có bề rộng từ ≥3m đến &lt;5m, cách đường giao thông &gt;1.000m.
- Có bề rộng &lt;3m, cách đường giao thông &gt;200m.</v>
      </c>
      <c r="E41" s="138"/>
      <c r="F41" s="138"/>
      <c r="G41" s="90">
        <v>410</v>
      </c>
      <c r="H41" s="90">
        <v>290</v>
      </c>
      <c r="I41" s="90">
        <v>250</v>
      </c>
      <c r="J41" s="137">
        <f>VLOOKUP(C41,'[1]1. MA DO'!$E$5:$AA$1933,23,0)</f>
        <v>1.1299999999999999</v>
      </c>
      <c r="K41" s="130">
        <f t="shared" si="1"/>
        <v>1.1299999999999999</v>
      </c>
      <c r="L41" s="130">
        <f t="shared" si="2"/>
        <v>1.1299999999999999</v>
      </c>
      <c r="M41" s="27">
        <f t="shared" ref="M41:U41" si="78">M40</f>
        <v>1900</v>
      </c>
      <c r="N41" s="27">
        <f t="shared" si="78"/>
        <v>800</v>
      </c>
      <c r="O41" s="27">
        <f t="shared" si="78"/>
        <v>500</v>
      </c>
      <c r="P41" s="27">
        <f t="shared" si="78"/>
        <v>400</v>
      </c>
      <c r="Q41" s="17">
        <f t="shared" si="78"/>
        <v>2800</v>
      </c>
      <c r="R41" s="17">
        <f t="shared" si="78"/>
        <v>900</v>
      </c>
      <c r="S41" s="17">
        <f t="shared" si="78"/>
        <v>570</v>
      </c>
      <c r="T41" s="17">
        <f t="shared" si="78"/>
        <v>450</v>
      </c>
      <c r="U41" s="17">
        <f t="shared" si="78"/>
        <v>4</v>
      </c>
      <c r="V41" s="17" t="str">
        <f t="shared" si="67"/>
        <v xml:space="preserve">Các tuyến đường giao thông không đấu nối trực tiếp và thông ra </v>
      </c>
      <c r="W41" s="17" t="str">
        <f t="shared" ref="W41:Y41" si="79">W40</f>
        <v>Quốc lộ 20</v>
      </c>
      <c r="X41" s="17" t="str">
        <f t="shared" si="79"/>
        <v xml:space="preserve"> đoạn từ Giáp ranh chùa Trúc Lâm</v>
      </c>
      <c r="Y41" s="17" t="str">
        <f t="shared" si="79"/>
        <v xml:space="preserve"> đến Hết chợ Túc Trưng</v>
      </c>
      <c r="Z41" s="17" t="s">
        <v>100</v>
      </c>
      <c r="AA41" s="17">
        <f t="shared" si="69"/>
        <v>0</v>
      </c>
      <c r="AB41" s="17">
        <f t="shared" si="69"/>
        <v>0</v>
      </c>
      <c r="AC41" s="17">
        <f t="shared" si="69"/>
        <v>0</v>
      </c>
    </row>
    <row r="42" spans="1:29" s="17" customFormat="1" ht="31.5" x14ac:dyDescent="0.25">
      <c r="A42" s="88">
        <f t="shared" si="4"/>
        <v>36</v>
      </c>
      <c r="B42" s="88" t="str">
        <f>'Đầu vào (2)'!G36</f>
        <v>DQ1NT1_D4</v>
      </c>
      <c r="C42" s="88" t="str">
        <f>$B$42</f>
        <v>DQ1NT1_D4</v>
      </c>
      <c r="D42" s="89" t="str">
        <f>'Đầu vào (2)'!H36</f>
        <v>Quốc lộ 20</v>
      </c>
      <c r="E42" s="89" t="str">
        <f>'Đầu vào (2)'!I36</f>
        <v>Hết chợ Túc Trưng</v>
      </c>
      <c r="F42" s="89" t="str">
        <f>'Đầu vào (2)'!K36</f>
        <v>Hết trường PHTH Điểu Cải</v>
      </c>
      <c r="G42" s="129">
        <v>3800</v>
      </c>
      <c r="H42" s="90">
        <v>2700</v>
      </c>
      <c r="I42" s="90">
        <v>2300</v>
      </c>
      <c r="J42" s="137">
        <f>VLOOKUP(C42,'[1]1. MA DO'!$E$5:$AA$1933,23,0)</f>
        <v>1.1100000000000001</v>
      </c>
      <c r="K42" s="130">
        <f t="shared" si="1"/>
        <v>1.1100000000000001</v>
      </c>
      <c r="L42" s="130">
        <f t="shared" si="2"/>
        <v>1.1100000000000001</v>
      </c>
      <c r="M42" s="27">
        <f>'Đầu vào (2)'!L36</f>
        <v>3300</v>
      </c>
      <c r="N42" s="27">
        <f>'Đầu vào (2)'!M36</f>
        <v>800</v>
      </c>
      <c r="O42" s="27">
        <f>'Đầu vào (2)'!N36</f>
        <v>700</v>
      </c>
      <c r="P42" s="27">
        <f>'Đầu vào (2)'!O36</f>
        <v>500</v>
      </c>
      <c r="Q42" s="17">
        <f>VLOOKUP(B42,'[2]Giá đề xuất ODT'!$G$11:$AD$2233,21,0)</f>
        <v>3800</v>
      </c>
      <c r="R42" s="17">
        <f>VLOOKUP(B42,'[2]Giá đề xuất ODT'!$G$11:$AD$2233,22,0)</f>
        <v>930</v>
      </c>
      <c r="S42" s="17">
        <f>VLOOKUP(B42,'[2]Giá đề xuất ODT'!$G$11:$AD$2233,23,0)</f>
        <v>810</v>
      </c>
      <c r="T42" s="17">
        <f>VLOOKUP(B42,'[2]Giá đề xuất ODT'!$G$11:$AD$2233,24,0)</f>
        <v>580</v>
      </c>
      <c r="U42" s="17">
        <v>4</v>
      </c>
      <c r="W42" s="17" t="str">
        <f>D42</f>
        <v>Quốc lộ 20</v>
      </c>
      <c r="X42" s="17" t="str">
        <f>" đoạn từ "&amp;E42</f>
        <v xml:space="preserve"> đoạn từ Hết chợ Túc Trưng</v>
      </c>
      <c r="Y42" s="17" t="str">
        <f>" đến "&amp;F42</f>
        <v xml:space="preserve"> đến Hết trường PHTH Điểu Cải</v>
      </c>
      <c r="AC42" s="17">
        <v>0</v>
      </c>
    </row>
    <row r="43" spans="1:29" s="17" customFormat="1" ht="78.75" x14ac:dyDescent="0.25">
      <c r="A43" s="88">
        <f t="shared" si="4"/>
        <v>37</v>
      </c>
      <c r="B43" s="88" t="str">
        <f t="shared" ref="B43:B48" si="80">B15</f>
        <v>VT2</v>
      </c>
      <c r="C43" s="88" t="str">
        <f t="shared" ref="C43:C48" si="81">$B$42</f>
        <v>DQ1NT1_D4</v>
      </c>
      <c r="D43" s="138" t="str">
        <f>V43&amp;W43&amp;X43&amp;Y43&amp;Z43&amp;"
"&amp;AA43&amp;"
"
&amp;AB43</f>
        <v>Các tuyến đường giao thông đấu nối trực tiếp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E43" s="138"/>
      <c r="F43" s="138"/>
      <c r="G43" s="90">
        <v>930</v>
      </c>
      <c r="H43" s="90">
        <v>650</v>
      </c>
      <c r="I43" s="90">
        <v>560</v>
      </c>
      <c r="J43" s="137">
        <f>VLOOKUP(C43,'[1]1. MA DO'!$E$5:$AA$1933,23,0)</f>
        <v>1.1100000000000001</v>
      </c>
      <c r="K43" s="130">
        <f t="shared" si="1"/>
        <v>1.1100000000000001</v>
      </c>
      <c r="L43" s="130">
        <f t="shared" si="2"/>
        <v>1.1100000000000001</v>
      </c>
      <c r="M43" s="27">
        <f t="shared" ref="M43:U48" si="82">M42</f>
        <v>3300</v>
      </c>
      <c r="N43" s="27">
        <f t="shared" si="82"/>
        <v>800</v>
      </c>
      <c r="O43" s="27">
        <f t="shared" si="82"/>
        <v>700</v>
      </c>
      <c r="P43" s="27">
        <f t="shared" si="82"/>
        <v>500</v>
      </c>
      <c r="Q43" s="17">
        <f t="shared" si="82"/>
        <v>3800</v>
      </c>
      <c r="R43" s="17">
        <f t="shared" si="82"/>
        <v>930</v>
      </c>
      <c r="S43" s="17">
        <f t="shared" si="82"/>
        <v>810</v>
      </c>
      <c r="T43" s="17">
        <f t="shared" si="82"/>
        <v>580</v>
      </c>
      <c r="U43" s="17">
        <f t="shared" si="82"/>
        <v>4</v>
      </c>
      <c r="V43" s="17" t="str">
        <f t="shared" ref="V43:V48" si="83">V15</f>
        <v xml:space="preserve">Các tuyến đường giao thông đấu nối trực tiếp ra </v>
      </c>
      <c r="W43" s="17" t="str">
        <f t="shared" ref="W43:Y48" si="84">W42</f>
        <v>Quốc lộ 20</v>
      </c>
      <c r="X43" s="17" t="str">
        <f t="shared" si="84"/>
        <v xml:space="preserve"> đoạn từ Hết chợ Túc Trưng</v>
      </c>
      <c r="Y43" s="17" t="str">
        <f t="shared" si="84"/>
        <v xml:space="preserve"> đến Hết trường PHTH Điểu Cải</v>
      </c>
      <c r="Z43" s="17" t="s">
        <v>99</v>
      </c>
      <c r="AA43" s="17" t="str">
        <f t="shared" ref="AA43:AC48" si="85">AA15</f>
        <v>- Có bề rộng ≥5m, cách đường giao thông ≤1.000m.</v>
      </c>
      <c r="AB43" s="17" t="str">
        <f t="shared" si="85"/>
        <v>- Có bề rộng từ ≥3m đến &lt;5m, cách đường giao thông ≤500m.</v>
      </c>
      <c r="AC43" s="17">
        <f t="shared" si="85"/>
        <v>0</v>
      </c>
    </row>
    <row r="44" spans="1:29" s="17" customFormat="1" ht="78.75" x14ac:dyDescent="0.25">
      <c r="A44" s="88">
        <f t="shared" si="4"/>
        <v>38</v>
      </c>
      <c r="B44" s="88" t="str">
        <f t="shared" si="80"/>
        <v>VT3</v>
      </c>
      <c r="C44" s="88" t="str">
        <f t="shared" si="81"/>
        <v>DQ1NT1_D4</v>
      </c>
      <c r="D44" s="138" t="str">
        <f>V44&amp;W44&amp;X44&amp;Y44&amp;Z44&amp;"
"&amp;AA44&amp;"
"&amp;AB44&amp;"
"&amp;AC44</f>
        <v>Các tuyến đường giao thông đấu nối trực tiếp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E44" s="138"/>
      <c r="F44" s="138"/>
      <c r="G44" s="90">
        <v>810</v>
      </c>
      <c r="H44" s="90">
        <v>570</v>
      </c>
      <c r="I44" s="90">
        <v>490</v>
      </c>
      <c r="J44" s="137">
        <f>VLOOKUP(C44,'[1]1. MA DO'!$E$5:$AA$1933,23,0)</f>
        <v>1.1100000000000001</v>
      </c>
      <c r="K44" s="130">
        <f t="shared" si="1"/>
        <v>1.1100000000000001</v>
      </c>
      <c r="L44" s="130">
        <f t="shared" si="2"/>
        <v>1.1100000000000001</v>
      </c>
      <c r="M44" s="27">
        <f t="shared" si="82"/>
        <v>3300</v>
      </c>
      <c r="N44" s="27">
        <f t="shared" si="82"/>
        <v>800</v>
      </c>
      <c r="O44" s="27">
        <f t="shared" si="82"/>
        <v>700</v>
      </c>
      <c r="P44" s="27">
        <f t="shared" si="82"/>
        <v>500</v>
      </c>
      <c r="Q44" s="17">
        <f t="shared" si="82"/>
        <v>3800</v>
      </c>
      <c r="R44" s="17">
        <f t="shared" si="82"/>
        <v>930</v>
      </c>
      <c r="S44" s="17">
        <f t="shared" si="82"/>
        <v>810</v>
      </c>
      <c r="T44" s="17">
        <f t="shared" si="82"/>
        <v>580</v>
      </c>
      <c r="U44" s="17">
        <f t="shared" si="82"/>
        <v>4</v>
      </c>
      <c r="V44" s="17" t="str">
        <f t="shared" si="83"/>
        <v xml:space="preserve">Các tuyến đường giao thông đấu nối trực tiếp ra </v>
      </c>
      <c r="W44" s="17" t="str">
        <f t="shared" ref="W44:X44" si="86">W43</f>
        <v>Quốc lộ 20</v>
      </c>
      <c r="X44" s="17" t="str">
        <f t="shared" si="86"/>
        <v xml:space="preserve"> đoạn từ Hết chợ Túc Trưng</v>
      </c>
      <c r="Y44" s="17" t="str">
        <f t="shared" si="84"/>
        <v xml:space="preserve"> đến Hết trường PHTH Điểu Cải</v>
      </c>
      <c r="Z44" s="17" t="s">
        <v>99</v>
      </c>
      <c r="AA44" s="17" t="str">
        <f t="shared" si="85"/>
        <v>- Có bề rộng ≥5m, cách đường giao thông &gt;1.000m.</v>
      </c>
      <c r="AB44" s="17" t="str">
        <f t="shared" si="85"/>
        <v>- Có bề rộng từ ≥3m đến &lt;5m, cách đường giao thông từ &gt;500m đến ≤1.000m.</v>
      </c>
      <c r="AC44" s="17" t="str">
        <f t="shared" si="85"/>
        <v>- Có bề rộng &lt;3m, cách đường giao thông ≤200m.</v>
      </c>
    </row>
    <row r="45" spans="1:29" s="17" customFormat="1" ht="94.5" x14ac:dyDescent="0.25">
      <c r="A45" s="88">
        <f t="shared" si="4"/>
        <v>39</v>
      </c>
      <c r="B45" s="88" t="str">
        <f t="shared" si="80"/>
        <v>VT4</v>
      </c>
      <c r="C45" s="88" t="str">
        <f t="shared" si="81"/>
        <v>DQ1NT1_D4</v>
      </c>
      <c r="D45" s="138" t="str">
        <f>V45&amp;W45&amp;X45&amp;Y45&amp;Z45</f>
        <v>Các tuyến đường giao thông đấu nối trực tiếp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E45" s="138"/>
      <c r="F45" s="138"/>
      <c r="G45" s="90">
        <v>580</v>
      </c>
      <c r="H45" s="90">
        <v>410</v>
      </c>
      <c r="I45" s="90">
        <v>350</v>
      </c>
      <c r="J45" s="137">
        <f>VLOOKUP(C45,'[1]1. MA DO'!$E$5:$AA$1933,23,0)</f>
        <v>1.1100000000000001</v>
      </c>
      <c r="K45" s="130">
        <f t="shared" si="1"/>
        <v>1.1100000000000001</v>
      </c>
      <c r="L45" s="130">
        <f t="shared" si="2"/>
        <v>1.1100000000000001</v>
      </c>
      <c r="M45" s="27">
        <f t="shared" si="82"/>
        <v>3300</v>
      </c>
      <c r="N45" s="27">
        <f t="shared" si="82"/>
        <v>800</v>
      </c>
      <c r="O45" s="27">
        <f t="shared" si="82"/>
        <v>700</v>
      </c>
      <c r="P45" s="27">
        <f t="shared" si="82"/>
        <v>500</v>
      </c>
      <c r="Q45" s="17">
        <f t="shared" si="82"/>
        <v>3800</v>
      </c>
      <c r="R45" s="17">
        <f t="shared" si="82"/>
        <v>930</v>
      </c>
      <c r="S45" s="17">
        <f t="shared" si="82"/>
        <v>810</v>
      </c>
      <c r="T45" s="17">
        <f t="shared" si="82"/>
        <v>580</v>
      </c>
      <c r="U45" s="17">
        <f t="shared" si="82"/>
        <v>4</v>
      </c>
      <c r="V45" s="17" t="str">
        <f t="shared" si="83"/>
        <v xml:space="preserve">Các tuyến đường giao thông đấu nối trực tiếp ra </v>
      </c>
      <c r="W45" s="17" t="str">
        <f t="shared" ref="W45:X45" si="87">W44</f>
        <v>Quốc lộ 20</v>
      </c>
      <c r="X45" s="17" t="str">
        <f t="shared" si="87"/>
        <v xml:space="preserve"> đoạn từ Hết chợ Túc Trưng</v>
      </c>
      <c r="Y45" s="17" t="str">
        <f t="shared" si="84"/>
        <v xml:space="preserve"> đến Hết trường PHTH Điểu Cải</v>
      </c>
      <c r="Z45" s="17" t="s">
        <v>100</v>
      </c>
      <c r="AA45" s="17">
        <f t="shared" si="85"/>
        <v>0</v>
      </c>
      <c r="AB45" s="17">
        <f t="shared" si="85"/>
        <v>0</v>
      </c>
      <c r="AC45" s="17">
        <f t="shared" si="85"/>
        <v>0</v>
      </c>
    </row>
    <row r="46" spans="1:29" s="17" customFormat="1" ht="94.5" x14ac:dyDescent="0.25">
      <c r="A46" s="88">
        <f t="shared" si="4"/>
        <v>40</v>
      </c>
      <c r="B46" s="88" t="str">
        <f t="shared" si="80"/>
        <v>VT2*0,8</v>
      </c>
      <c r="C46" s="88" t="str">
        <f t="shared" si="81"/>
        <v>DQ1NT1_D4</v>
      </c>
      <c r="D46" s="138" t="str">
        <f>V46&amp;W46&amp;X46&amp;Y46&amp;Z46&amp;"
"&amp;AA46&amp;"
"
&amp;AB46</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E46" s="138"/>
      <c r="F46" s="138"/>
      <c r="G46" s="90">
        <v>840</v>
      </c>
      <c r="H46" s="90">
        <v>590</v>
      </c>
      <c r="I46" s="90">
        <v>500</v>
      </c>
      <c r="J46" s="137">
        <f>VLOOKUP(C46,'[1]1. MA DO'!$E$5:$AA$1933,23,0)</f>
        <v>1.1100000000000001</v>
      </c>
      <c r="K46" s="130">
        <f t="shared" si="1"/>
        <v>1.1100000000000001</v>
      </c>
      <c r="L46" s="130">
        <f t="shared" si="2"/>
        <v>1.1100000000000001</v>
      </c>
      <c r="M46" s="27">
        <f t="shared" si="82"/>
        <v>3300</v>
      </c>
      <c r="N46" s="27">
        <f t="shared" si="82"/>
        <v>800</v>
      </c>
      <c r="O46" s="27">
        <f t="shared" si="82"/>
        <v>700</v>
      </c>
      <c r="P46" s="27">
        <f t="shared" si="82"/>
        <v>500</v>
      </c>
      <c r="Q46" s="17">
        <f t="shared" si="82"/>
        <v>3800</v>
      </c>
      <c r="R46" s="17">
        <f t="shared" si="82"/>
        <v>930</v>
      </c>
      <c r="S46" s="17">
        <f t="shared" si="82"/>
        <v>810</v>
      </c>
      <c r="T46" s="17">
        <f t="shared" si="82"/>
        <v>580</v>
      </c>
      <c r="U46" s="17">
        <f t="shared" si="82"/>
        <v>4</v>
      </c>
      <c r="V46" s="17" t="str">
        <f t="shared" si="83"/>
        <v xml:space="preserve">Các tuyến đường giao thông không đấu nối trực tiếp và thông ra </v>
      </c>
      <c r="W46" s="17" t="str">
        <f t="shared" ref="W46:X46" si="88">W45</f>
        <v>Quốc lộ 20</v>
      </c>
      <c r="X46" s="17" t="str">
        <f t="shared" si="88"/>
        <v xml:space="preserve"> đoạn từ Hết chợ Túc Trưng</v>
      </c>
      <c r="Y46" s="17" t="str">
        <f t="shared" si="84"/>
        <v xml:space="preserve"> đến Hết trường PHTH Điểu Cải</v>
      </c>
      <c r="Z46" s="17" t="s">
        <v>99</v>
      </c>
      <c r="AA46" s="17" t="str">
        <f t="shared" si="85"/>
        <v>- Có bề rộng ≥5m, cách đường giao thông ≤1.000m.</v>
      </c>
      <c r="AB46" s="17" t="str">
        <f t="shared" si="85"/>
        <v>- Có bề rộng từ ≥3m đến &lt;5m, cách đường giao thông ≤500m.</v>
      </c>
      <c r="AC46" s="17">
        <f t="shared" si="85"/>
        <v>0</v>
      </c>
    </row>
    <row r="47" spans="1:29" s="17" customFormat="1" ht="94.5" x14ac:dyDescent="0.25">
      <c r="A47" s="88">
        <f t="shared" si="4"/>
        <v>41</v>
      </c>
      <c r="B47" s="88" t="str">
        <f t="shared" si="80"/>
        <v>VT3*0,8</v>
      </c>
      <c r="C47" s="88" t="str">
        <f t="shared" si="81"/>
        <v>DQ1NT1_D4</v>
      </c>
      <c r="D47" s="138" t="str">
        <f>V47&amp;W47&amp;X47&amp;Y47&amp;Z47&amp;"
"&amp;AA47&amp;"
"
&amp;AB47&amp;"
"&amp;AC47</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E47" s="138"/>
      <c r="F47" s="138"/>
      <c r="G47" s="90">
        <v>730</v>
      </c>
      <c r="H47" s="90">
        <v>510</v>
      </c>
      <c r="I47" s="90">
        <v>440</v>
      </c>
      <c r="J47" s="137">
        <f>VLOOKUP(C47,'[1]1. MA DO'!$E$5:$AA$1933,23,0)</f>
        <v>1.1100000000000001</v>
      </c>
      <c r="K47" s="130">
        <f t="shared" si="1"/>
        <v>1.1100000000000001</v>
      </c>
      <c r="L47" s="130">
        <f t="shared" si="2"/>
        <v>1.1100000000000001</v>
      </c>
      <c r="M47" s="27">
        <f t="shared" si="82"/>
        <v>3300</v>
      </c>
      <c r="N47" s="27">
        <f t="shared" si="82"/>
        <v>800</v>
      </c>
      <c r="O47" s="27">
        <f t="shared" si="82"/>
        <v>700</v>
      </c>
      <c r="P47" s="27">
        <f t="shared" si="82"/>
        <v>500</v>
      </c>
      <c r="Q47" s="17">
        <f t="shared" si="82"/>
        <v>3800</v>
      </c>
      <c r="R47" s="17">
        <f t="shared" si="82"/>
        <v>930</v>
      </c>
      <c r="S47" s="17">
        <f t="shared" si="82"/>
        <v>810</v>
      </c>
      <c r="T47" s="17">
        <f t="shared" si="82"/>
        <v>580</v>
      </c>
      <c r="U47" s="17">
        <f t="shared" si="82"/>
        <v>4</v>
      </c>
      <c r="V47" s="17" t="str">
        <f t="shared" si="83"/>
        <v xml:space="preserve">Các tuyến đường giao thông không đấu nối trực tiếp và thông ra </v>
      </c>
      <c r="W47" s="17" t="str">
        <f t="shared" ref="W47:X47" si="89">W46</f>
        <v>Quốc lộ 20</v>
      </c>
      <c r="X47" s="17" t="str">
        <f t="shared" si="89"/>
        <v xml:space="preserve"> đoạn từ Hết chợ Túc Trưng</v>
      </c>
      <c r="Y47" s="17" t="str">
        <f t="shared" si="84"/>
        <v xml:space="preserve"> đến Hết trường PHTH Điểu Cải</v>
      </c>
      <c r="Z47" s="17" t="s">
        <v>99</v>
      </c>
      <c r="AA47" s="17" t="str">
        <f t="shared" si="85"/>
        <v>- Có bề rộng ≥5m, cách đường giao thông &gt;1.000m.</v>
      </c>
      <c r="AB47" s="17" t="str">
        <f t="shared" si="85"/>
        <v>- Có bề rộng từ ≥3m đến &lt;5m, cách đường giao thông từ &gt;500m đến ≤1.000m.</v>
      </c>
      <c r="AC47" s="17" t="str">
        <f t="shared" si="85"/>
        <v>- Có bề rộng &lt;3m, cách đường giao thông ≤200m.</v>
      </c>
    </row>
    <row r="48" spans="1:29" s="17" customFormat="1" ht="94.5" x14ac:dyDescent="0.25">
      <c r="A48" s="88">
        <f t="shared" si="4"/>
        <v>42</v>
      </c>
      <c r="B48" s="88" t="str">
        <f t="shared" si="80"/>
        <v>VT4*0,8</v>
      </c>
      <c r="C48" s="88" t="str">
        <f t="shared" si="81"/>
        <v>DQ1NT1_D4</v>
      </c>
      <c r="D48" s="138" t="str">
        <f>V48&amp;W48&amp;X48&amp;Y48&amp;Z48</f>
        <v>Các tuyến đường giao thông không đấu nối trực tiếp và thông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E48" s="138"/>
      <c r="F48" s="138"/>
      <c r="G48" s="90">
        <v>520</v>
      </c>
      <c r="H48" s="90">
        <v>360</v>
      </c>
      <c r="I48" s="90">
        <v>310</v>
      </c>
      <c r="J48" s="137">
        <f>VLOOKUP(C48,'[1]1. MA DO'!$E$5:$AA$1933,23,0)</f>
        <v>1.1100000000000001</v>
      </c>
      <c r="K48" s="130">
        <f t="shared" si="1"/>
        <v>1.1100000000000001</v>
      </c>
      <c r="L48" s="130">
        <f t="shared" si="2"/>
        <v>1.1100000000000001</v>
      </c>
      <c r="M48" s="27">
        <f t="shared" si="82"/>
        <v>3300</v>
      </c>
      <c r="N48" s="27">
        <f t="shared" si="82"/>
        <v>800</v>
      </c>
      <c r="O48" s="27">
        <f t="shared" si="82"/>
        <v>700</v>
      </c>
      <c r="P48" s="27">
        <f t="shared" si="82"/>
        <v>500</v>
      </c>
      <c r="Q48" s="17">
        <f t="shared" si="82"/>
        <v>3800</v>
      </c>
      <c r="R48" s="17">
        <f t="shared" si="82"/>
        <v>930</v>
      </c>
      <c r="S48" s="17">
        <f t="shared" si="82"/>
        <v>810</v>
      </c>
      <c r="T48" s="17">
        <f t="shared" si="82"/>
        <v>580</v>
      </c>
      <c r="U48" s="17">
        <f t="shared" si="82"/>
        <v>4</v>
      </c>
      <c r="V48" s="17" t="str">
        <f t="shared" si="83"/>
        <v xml:space="preserve">Các tuyến đường giao thông không đấu nối trực tiếp và thông ra </v>
      </c>
      <c r="W48" s="17" t="str">
        <f t="shared" ref="W48:X48" si="90">W47</f>
        <v>Quốc lộ 20</v>
      </c>
      <c r="X48" s="17" t="str">
        <f t="shared" si="90"/>
        <v xml:space="preserve"> đoạn từ Hết chợ Túc Trưng</v>
      </c>
      <c r="Y48" s="17" t="str">
        <f t="shared" si="84"/>
        <v xml:space="preserve"> đến Hết trường PHTH Điểu Cải</v>
      </c>
      <c r="Z48" s="17" t="s">
        <v>100</v>
      </c>
      <c r="AA48" s="17">
        <f t="shared" si="85"/>
        <v>0</v>
      </c>
      <c r="AB48" s="17">
        <f t="shared" si="85"/>
        <v>0</v>
      </c>
      <c r="AC48" s="17">
        <f t="shared" si="85"/>
        <v>0</v>
      </c>
    </row>
    <row r="49" spans="1:29" s="17" customFormat="1" ht="31.5" x14ac:dyDescent="0.25">
      <c r="A49" s="88">
        <f t="shared" si="4"/>
        <v>43</v>
      </c>
      <c r="B49" s="88" t="str">
        <f>'Đầu vào (2)'!G43</f>
        <v>DQ17NT_D1</v>
      </c>
      <c r="C49" s="88" t="str">
        <f>$B$49</f>
        <v>DQ17NT_D1</v>
      </c>
      <c r="D49" s="89" t="str">
        <f>'Đầu vào (2)'!H43</f>
        <v>Đường Cầu Ván</v>
      </c>
      <c r="E49" s="89" t="str">
        <f>'Đầu vào (2)'!I43</f>
        <v>Quốc lộ 20</v>
      </c>
      <c r="F49" s="89" t="str">
        <f>'Đầu vào (2)'!K43</f>
        <v>Hết ranh đại lý Bưu điện ấp Tân Lập</v>
      </c>
      <c r="G49" s="129">
        <v>1800</v>
      </c>
      <c r="H49" s="90">
        <v>1300</v>
      </c>
      <c r="I49" s="90">
        <v>1100</v>
      </c>
      <c r="J49" s="137">
        <f>VLOOKUP(C49,'[1]1. MA DO'!$E$5:$AA$1933,23,0)</f>
        <v>1.0900000000000001</v>
      </c>
      <c r="K49" s="130">
        <f t="shared" si="1"/>
        <v>1.0900000000000001</v>
      </c>
      <c r="L49" s="130">
        <f t="shared" si="2"/>
        <v>1.0900000000000001</v>
      </c>
      <c r="M49" s="27">
        <f>'Đầu vào (2)'!L43</f>
        <v>1300</v>
      </c>
      <c r="N49" s="27">
        <f>'Đầu vào (2)'!M43</f>
        <v>700</v>
      </c>
      <c r="O49" s="27">
        <f>'Đầu vào (2)'!N43</f>
        <v>500</v>
      </c>
      <c r="P49" s="27">
        <f>'Đầu vào (2)'!O43</f>
        <v>400</v>
      </c>
      <c r="Q49" s="17">
        <f>VLOOKUP(B49,'[2]Giá đề xuất ODT'!$G$11:$AD$2233,21,0)</f>
        <v>1800</v>
      </c>
      <c r="R49" s="17">
        <f>VLOOKUP(B49,'[2]Giá đề xuất ODT'!$G$11:$AD$2233,22,0)</f>
        <v>950</v>
      </c>
      <c r="S49" s="17">
        <f>VLOOKUP(B49,'[2]Giá đề xuất ODT'!$G$11:$AD$2233,23,0)</f>
        <v>680</v>
      </c>
      <c r="T49" s="17">
        <f>VLOOKUP(B49,'[2]Giá đề xuất ODT'!$G$11:$AD$2233,24,0)</f>
        <v>540</v>
      </c>
      <c r="U49" s="17">
        <v>4</v>
      </c>
      <c r="W49" s="17" t="str">
        <f>D49</f>
        <v>Đường Cầu Ván</v>
      </c>
      <c r="X49" s="17" t="str">
        <f>" đoạn từ "&amp;E49</f>
        <v xml:space="preserve"> đoạn từ Quốc lộ 20</v>
      </c>
      <c r="Y49" s="17" t="str">
        <f>" đến "&amp;F49</f>
        <v xml:space="preserve"> đến Hết ranh đại lý Bưu điện ấp Tân Lập</v>
      </c>
      <c r="AC49" s="17">
        <v>0</v>
      </c>
    </row>
    <row r="50" spans="1:29" s="17" customFormat="1" ht="78.75" x14ac:dyDescent="0.25">
      <c r="A50" s="88">
        <f t="shared" si="4"/>
        <v>44</v>
      </c>
      <c r="B50" s="88" t="str">
        <f t="shared" ref="B50:B55" si="91">B22</f>
        <v>VT2</v>
      </c>
      <c r="C50" s="88" t="str">
        <f t="shared" ref="C50:C55" si="92">$B$49</f>
        <v>DQ17NT_D1</v>
      </c>
      <c r="D50" s="138" t="str">
        <f>V50&amp;W50&amp;X50&amp;Y50&amp;Z50&amp;"
"&amp;AA50&amp;"
"
&amp;AB50</f>
        <v>Các tuyến đường giao thông đấu nối trực tiếp ra Đường Cầu Ván đoạn từ Quốc lộ 20 đến Hết ranh đại lý Bưu điện ấp Tân Lập có hiện trạng là đường nhựa, bê tông xi măng:
- Có bề rộng ≥5m, cách đường giao thông ≤1.000m.
- Có bề rộng từ ≥3m đến &lt;5m, cách đường giao thông ≤500m.</v>
      </c>
      <c r="E50" s="138"/>
      <c r="F50" s="138"/>
      <c r="G50" s="90">
        <v>950</v>
      </c>
      <c r="H50" s="90">
        <v>670</v>
      </c>
      <c r="I50" s="90">
        <v>570</v>
      </c>
      <c r="J50" s="137">
        <f>VLOOKUP(C50,'[1]1. MA DO'!$E$5:$AA$1933,23,0)</f>
        <v>1.0900000000000001</v>
      </c>
      <c r="K50" s="130">
        <f t="shared" si="1"/>
        <v>1.0900000000000001</v>
      </c>
      <c r="L50" s="130">
        <f t="shared" si="2"/>
        <v>1.0900000000000001</v>
      </c>
      <c r="M50" s="27">
        <f t="shared" ref="M50:M55" si="93">M49</f>
        <v>1300</v>
      </c>
      <c r="N50" s="27">
        <f t="shared" ref="N50:N55" si="94">N49</f>
        <v>700</v>
      </c>
      <c r="O50" s="27">
        <f t="shared" ref="O50:O55" si="95">O49</f>
        <v>500</v>
      </c>
      <c r="P50" s="27">
        <f t="shared" ref="P50:P55" si="96">P49</f>
        <v>400</v>
      </c>
      <c r="Q50" s="17">
        <f t="shared" ref="Q50:Q55" si="97">Q49</f>
        <v>1800</v>
      </c>
      <c r="R50" s="17">
        <f t="shared" ref="R50:R55" si="98">R49</f>
        <v>950</v>
      </c>
      <c r="S50" s="17">
        <f t="shared" ref="S50:S55" si="99">S49</f>
        <v>680</v>
      </c>
      <c r="T50" s="17">
        <f t="shared" ref="T50:U55" si="100">T49</f>
        <v>540</v>
      </c>
      <c r="U50" s="17">
        <f t="shared" si="100"/>
        <v>4</v>
      </c>
      <c r="V50" s="17" t="str">
        <f t="shared" ref="V50:V55" si="101">V22</f>
        <v xml:space="preserve">Các tuyến đường giao thông đấu nối trực tiếp ra </v>
      </c>
      <c r="W50" s="17" t="str">
        <f t="shared" ref="W50:X55" si="102">W49</f>
        <v>Đường Cầu Ván</v>
      </c>
      <c r="X50" s="17" t="str">
        <f t="shared" si="102"/>
        <v xml:space="preserve"> đoạn từ Quốc lộ 20</v>
      </c>
      <c r="Y50" s="17" t="str">
        <f t="shared" ref="Y50:Y55" si="103">Y49</f>
        <v xml:space="preserve"> đến Hết ranh đại lý Bưu điện ấp Tân Lập</v>
      </c>
      <c r="Z50" s="17" t="s">
        <v>99</v>
      </c>
      <c r="AA50" s="17" t="str">
        <f t="shared" ref="AA50:AC55" si="104">AA22</f>
        <v>- Có bề rộng ≥5m, cách đường giao thông ≤1.000m.</v>
      </c>
      <c r="AB50" s="17" t="str">
        <f t="shared" si="104"/>
        <v>- Có bề rộng từ ≥3m đến &lt;5m, cách đường giao thông ≤500m.</v>
      </c>
      <c r="AC50" s="17">
        <f t="shared" si="104"/>
        <v>0</v>
      </c>
    </row>
    <row r="51" spans="1:29" s="17" customFormat="1" ht="78.75" x14ac:dyDescent="0.25">
      <c r="A51" s="88">
        <f t="shared" si="4"/>
        <v>45</v>
      </c>
      <c r="B51" s="88" t="str">
        <f t="shared" si="91"/>
        <v>VT3</v>
      </c>
      <c r="C51" s="88" t="str">
        <f t="shared" si="92"/>
        <v>DQ17NT_D1</v>
      </c>
      <c r="D51" s="138" t="str">
        <f>V51&amp;W51&amp;X51&amp;Y51&amp;Z51&amp;"
"&amp;AA51&amp;"
"&amp;AB51&amp;"
"&amp;AC51</f>
        <v>Các tuyến đường giao thông đấu nối trực tiếp ra Đường Cầu Ván đoạn từ Quốc lộ 20 đến Hết ranh đại lý Bưu điện ấp Tân Lập có hiện trạng là đường nhựa, bê tông xi măng:
- Có bề rộng ≥5m, cách đường giao thông &gt;1.000m.
- Có bề rộng từ ≥3m đến &lt;5m, cách đường giao thông từ &gt;500m đến ≤1.000m.
- Có bề rộng &lt;3m, cách đường giao thông ≤200m.</v>
      </c>
      <c r="E51" s="138"/>
      <c r="F51" s="138"/>
      <c r="G51" s="90">
        <v>680</v>
      </c>
      <c r="H51" s="90">
        <v>480</v>
      </c>
      <c r="I51" s="90">
        <v>410</v>
      </c>
      <c r="J51" s="137">
        <f>VLOOKUP(C51,'[1]1. MA DO'!$E$5:$AA$1933,23,0)</f>
        <v>1.0900000000000001</v>
      </c>
      <c r="K51" s="130">
        <f t="shared" si="1"/>
        <v>1.0900000000000001</v>
      </c>
      <c r="L51" s="130">
        <f t="shared" si="2"/>
        <v>1.0900000000000001</v>
      </c>
      <c r="M51" s="27">
        <f t="shared" si="93"/>
        <v>1300</v>
      </c>
      <c r="N51" s="27">
        <f t="shared" si="94"/>
        <v>700</v>
      </c>
      <c r="O51" s="27">
        <f t="shared" si="95"/>
        <v>500</v>
      </c>
      <c r="P51" s="27">
        <f t="shared" si="96"/>
        <v>400</v>
      </c>
      <c r="Q51" s="17">
        <f t="shared" si="97"/>
        <v>1800</v>
      </c>
      <c r="R51" s="17">
        <f t="shared" si="98"/>
        <v>950</v>
      </c>
      <c r="S51" s="17">
        <f t="shared" si="99"/>
        <v>680</v>
      </c>
      <c r="T51" s="17">
        <f t="shared" si="100"/>
        <v>540</v>
      </c>
      <c r="U51" s="17">
        <f t="shared" si="100"/>
        <v>4</v>
      </c>
      <c r="V51" s="17" t="str">
        <f t="shared" si="101"/>
        <v xml:space="preserve">Các tuyến đường giao thông đấu nối trực tiếp ra </v>
      </c>
      <c r="W51" s="17" t="str">
        <f t="shared" si="102"/>
        <v>Đường Cầu Ván</v>
      </c>
      <c r="X51" s="17" t="str">
        <f t="shared" si="102"/>
        <v xml:space="preserve"> đoạn từ Quốc lộ 20</v>
      </c>
      <c r="Y51" s="17" t="str">
        <f t="shared" si="103"/>
        <v xml:space="preserve"> đến Hết ranh đại lý Bưu điện ấp Tân Lập</v>
      </c>
      <c r="Z51" s="17" t="s">
        <v>99</v>
      </c>
      <c r="AA51" s="17" t="str">
        <f t="shared" si="104"/>
        <v>- Có bề rộng ≥5m, cách đường giao thông &gt;1.000m.</v>
      </c>
      <c r="AB51" s="17" t="str">
        <f t="shared" si="104"/>
        <v>- Có bề rộng từ ≥3m đến &lt;5m, cách đường giao thông từ &gt;500m đến ≤1.000m.</v>
      </c>
      <c r="AC51" s="17" t="str">
        <f t="shared" si="104"/>
        <v>- Có bề rộng &lt;3m, cách đường giao thông ≤200m.</v>
      </c>
    </row>
    <row r="52" spans="1:29" s="17" customFormat="1" ht="94.5" x14ac:dyDescent="0.25">
      <c r="A52" s="88">
        <f t="shared" si="4"/>
        <v>46</v>
      </c>
      <c r="B52" s="88" t="str">
        <f t="shared" si="91"/>
        <v>VT4</v>
      </c>
      <c r="C52" s="88" t="str">
        <f t="shared" si="92"/>
        <v>DQ17NT_D1</v>
      </c>
      <c r="D52" s="138" t="str">
        <f>V52&amp;W52&amp;X52&amp;Y52&amp;Z52</f>
        <v>Các tuyến đường giao thông đấu nối trực tiếp ra Đường Cầu Ván đoạn từ Quốc lộ 20 đến Hết ranh đại lý Bưu điện ấp Tân Lập có hiện trạng là đường nhựa, bê tông xi măng:
- Có bề rộng từ ≥3m đến &lt;5m, cách đường giao thông &gt;1.000m.
- Có bề rộng &lt;3m, cách đường giao thông &gt;200m.</v>
      </c>
      <c r="E52" s="138"/>
      <c r="F52" s="138"/>
      <c r="G52" s="90">
        <v>540</v>
      </c>
      <c r="H52" s="90">
        <v>380</v>
      </c>
      <c r="I52" s="90">
        <v>320</v>
      </c>
      <c r="J52" s="137">
        <f>VLOOKUP(C52,'[1]1. MA DO'!$E$5:$AA$1933,23,0)</f>
        <v>1.0900000000000001</v>
      </c>
      <c r="K52" s="130">
        <f t="shared" si="1"/>
        <v>1.0900000000000001</v>
      </c>
      <c r="L52" s="130">
        <f t="shared" si="2"/>
        <v>1.0900000000000001</v>
      </c>
      <c r="M52" s="27">
        <f t="shared" si="93"/>
        <v>1300</v>
      </c>
      <c r="N52" s="27">
        <f t="shared" si="94"/>
        <v>700</v>
      </c>
      <c r="O52" s="27">
        <f t="shared" si="95"/>
        <v>500</v>
      </c>
      <c r="P52" s="27">
        <f t="shared" si="96"/>
        <v>400</v>
      </c>
      <c r="Q52" s="17">
        <f t="shared" si="97"/>
        <v>1800</v>
      </c>
      <c r="R52" s="17">
        <f t="shared" si="98"/>
        <v>950</v>
      </c>
      <c r="S52" s="17">
        <f t="shared" si="99"/>
        <v>680</v>
      </c>
      <c r="T52" s="17">
        <f t="shared" si="100"/>
        <v>540</v>
      </c>
      <c r="U52" s="17">
        <f t="shared" si="100"/>
        <v>4</v>
      </c>
      <c r="V52" s="17" t="str">
        <f t="shared" si="101"/>
        <v xml:space="preserve">Các tuyến đường giao thông đấu nối trực tiếp ra </v>
      </c>
      <c r="W52" s="17" t="str">
        <f t="shared" si="102"/>
        <v>Đường Cầu Ván</v>
      </c>
      <c r="X52" s="17" t="str">
        <f t="shared" si="102"/>
        <v xml:space="preserve"> đoạn từ Quốc lộ 20</v>
      </c>
      <c r="Y52" s="17" t="str">
        <f t="shared" si="103"/>
        <v xml:space="preserve"> đến Hết ranh đại lý Bưu điện ấp Tân Lập</v>
      </c>
      <c r="Z52" s="17" t="s">
        <v>100</v>
      </c>
      <c r="AA52" s="17">
        <f t="shared" si="104"/>
        <v>0</v>
      </c>
      <c r="AB52" s="17">
        <f t="shared" si="104"/>
        <v>0</v>
      </c>
      <c r="AC52" s="17">
        <f t="shared" si="104"/>
        <v>0</v>
      </c>
    </row>
    <row r="53" spans="1:29" s="17" customFormat="1" ht="94.5" x14ac:dyDescent="0.25">
      <c r="A53" s="88">
        <f t="shared" si="4"/>
        <v>47</v>
      </c>
      <c r="B53" s="88" t="str">
        <f t="shared" si="91"/>
        <v>VT2*0,8</v>
      </c>
      <c r="C53" s="88" t="str">
        <f t="shared" si="92"/>
        <v>DQ17NT_D1</v>
      </c>
      <c r="D53" s="138" t="str">
        <f>V53&amp;W53&amp;X53&amp;Y53&amp;Z53&amp;"
"&amp;AA53&amp;"
"
&amp;AB53</f>
        <v>Các tuyến đường giao thông không đấu nối trực tiếp và thông ra Đường Cầu Ván đoạn từ Quốc lộ 20 đến Hết ranh đại lý Bưu điện ấp Tân Lập có hiện trạng là đường nhựa, bê tông xi măng:
- Có bề rộng ≥5m, cách đường giao thông ≤1.000m.
- Có bề rộng từ ≥3m đến &lt;5m, cách đường giao thông ≤500m.</v>
      </c>
      <c r="E53" s="138"/>
      <c r="F53" s="138"/>
      <c r="G53" s="90">
        <v>860</v>
      </c>
      <c r="H53" s="90">
        <v>600</v>
      </c>
      <c r="I53" s="90">
        <v>520</v>
      </c>
      <c r="J53" s="137">
        <f>VLOOKUP(C53,'[1]1. MA DO'!$E$5:$AA$1933,23,0)</f>
        <v>1.0900000000000001</v>
      </c>
      <c r="K53" s="130">
        <f t="shared" si="1"/>
        <v>1.0900000000000001</v>
      </c>
      <c r="L53" s="130">
        <f t="shared" si="2"/>
        <v>1.0900000000000001</v>
      </c>
      <c r="M53" s="27">
        <f t="shared" si="93"/>
        <v>1300</v>
      </c>
      <c r="N53" s="27">
        <f t="shared" si="94"/>
        <v>700</v>
      </c>
      <c r="O53" s="27">
        <f t="shared" si="95"/>
        <v>500</v>
      </c>
      <c r="P53" s="27">
        <f t="shared" si="96"/>
        <v>400</v>
      </c>
      <c r="Q53" s="17">
        <f t="shared" si="97"/>
        <v>1800</v>
      </c>
      <c r="R53" s="17">
        <f t="shared" si="98"/>
        <v>950</v>
      </c>
      <c r="S53" s="17">
        <f t="shared" si="99"/>
        <v>680</v>
      </c>
      <c r="T53" s="17">
        <f t="shared" si="100"/>
        <v>540</v>
      </c>
      <c r="U53" s="17">
        <f t="shared" si="100"/>
        <v>4</v>
      </c>
      <c r="V53" s="17" t="str">
        <f t="shared" si="101"/>
        <v xml:space="preserve">Các tuyến đường giao thông không đấu nối trực tiếp và thông ra </v>
      </c>
      <c r="W53" s="17" t="str">
        <f t="shared" si="102"/>
        <v>Đường Cầu Ván</v>
      </c>
      <c r="X53" s="17" t="str">
        <f t="shared" si="102"/>
        <v xml:space="preserve"> đoạn từ Quốc lộ 20</v>
      </c>
      <c r="Y53" s="17" t="str">
        <f t="shared" si="103"/>
        <v xml:space="preserve"> đến Hết ranh đại lý Bưu điện ấp Tân Lập</v>
      </c>
      <c r="Z53" s="17" t="s">
        <v>99</v>
      </c>
      <c r="AA53" s="17" t="str">
        <f t="shared" si="104"/>
        <v>- Có bề rộng ≥5m, cách đường giao thông ≤1.000m.</v>
      </c>
      <c r="AB53" s="17" t="str">
        <f t="shared" si="104"/>
        <v>- Có bề rộng từ ≥3m đến &lt;5m, cách đường giao thông ≤500m.</v>
      </c>
      <c r="AC53" s="17">
        <f t="shared" si="104"/>
        <v>0</v>
      </c>
    </row>
    <row r="54" spans="1:29" s="17" customFormat="1" ht="94.5" x14ac:dyDescent="0.25">
      <c r="A54" s="88">
        <f t="shared" si="4"/>
        <v>48</v>
      </c>
      <c r="B54" s="88" t="str">
        <f t="shared" si="91"/>
        <v>VT3*0,8</v>
      </c>
      <c r="C54" s="88" t="str">
        <f t="shared" si="92"/>
        <v>DQ17NT_D1</v>
      </c>
      <c r="D54" s="138" t="str">
        <f>V54&amp;W54&amp;X54&amp;Y54&amp;Z54&amp;"
"&amp;AA54&amp;"
"
&amp;AB54&amp;"
"&amp;AC54</f>
        <v>Các tuyến đường giao thông không đấu nối trực tiếp và thông ra Đường Cầu Ván đoạn từ Quốc lộ 20 đến Hết ranh đại lý Bưu điện ấp Tân Lập có hiện trạng là đường nhựa, bê tông xi măng:
- Có bề rộng ≥5m, cách đường giao thông &gt;1.000m.
- Có bề rộng từ ≥3m đến &lt;5m, cách đường giao thông từ &gt;500m đến ≤1.000m.
- Có bề rộng &lt;3m, cách đường giao thông ≤200m.</v>
      </c>
      <c r="E54" s="138"/>
      <c r="F54" s="138"/>
      <c r="G54" s="90">
        <v>610</v>
      </c>
      <c r="H54" s="90">
        <v>430</v>
      </c>
      <c r="I54" s="90">
        <v>370</v>
      </c>
      <c r="J54" s="137">
        <f>VLOOKUP(C54,'[1]1. MA DO'!$E$5:$AA$1933,23,0)</f>
        <v>1.0900000000000001</v>
      </c>
      <c r="K54" s="130">
        <f t="shared" si="1"/>
        <v>1.0900000000000001</v>
      </c>
      <c r="L54" s="130">
        <f t="shared" si="2"/>
        <v>1.0900000000000001</v>
      </c>
      <c r="M54" s="27">
        <f t="shared" si="93"/>
        <v>1300</v>
      </c>
      <c r="N54" s="27">
        <f t="shared" si="94"/>
        <v>700</v>
      </c>
      <c r="O54" s="27">
        <f t="shared" si="95"/>
        <v>500</v>
      </c>
      <c r="P54" s="27">
        <f t="shared" si="96"/>
        <v>400</v>
      </c>
      <c r="Q54" s="17">
        <f t="shared" si="97"/>
        <v>1800</v>
      </c>
      <c r="R54" s="17">
        <f t="shared" si="98"/>
        <v>950</v>
      </c>
      <c r="S54" s="17">
        <f t="shared" si="99"/>
        <v>680</v>
      </c>
      <c r="T54" s="17">
        <f t="shared" si="100"/>
        <v>540</v>
      </c>
      <c r="U54" s="17">
        <f t="shared" si="100"/>
        <v>4</v>
      </c>
      <c r="V54" s="17" t="str">
        <f t="shared" si="101"/>
        <v xml:space="preserve">Các tuyến đường giao thông không đấu nối trực tiếp và thông ra </v>
      </c>
      <c r="W54" s="17" t="str">
        <f t="shared" si="102"/>
        <v>Đường Cầu Ván</v>
      </c>
      <c r="X54" s="17" t="str">
        <f t="shared" si="102"/>
        <v xml:space="preserve"> đoạn từ Quốc lộ 20</v>
      </c>
      <c r="Y54" s="17" t="str">
        <f t="shared" si="103"/>
        <v xml:space="preserve"> đến Hết ranh đại lý Bưu điện ấp Tân Lập</v>
      </c>
      <c r="Z54" s="17" t="s">
        <v>99</v>
      </c>
      <c r="AA54" s="17" t="str">
        <f t="shared" si="104"/>
        <v>- Có bề rộng ≥5m, cách đường giao thông &gt;1.000m.</v>
      </c>
      <c r="AB54" s="17" t="str">
        <f t="shared" si="104"/>
        <v>- Có bề rộng từ ≥3m đến &lt;5m, cách đường giao thông từ &gt;500m đến ≤1.000m.</v>
      </c>
      <c r="AC54" s="17" t="str">
        <f t="shared" si="104"/>
        <v>- Có bề rộng &lt;3m, cách đường giao thông ≤200m.</v>
      </c>
    </row>
    <row r="55" spans="1:29" s="17" customFormat="1" ht="94.5" x14ac:dyDescent="0.25">
      <c r="A55" s="88">
        <f t="shared" si="4"/>
        <v>49</v>
      </c>
      <c r="B55" s="88" t="str">
        <f t="shared" si="91"/>
        <v>VT4*0,8</v>
      </c>
      <c r="C55" s="88" t="str">
        <f t="shared" si="92"/>
        <v>DQ17NT_D1</v>
      </c>
      <c r="D55" s="138" t="str">
        <f>V55&amp;W55&amp;X55&amp;Y55&amp;Z55</f>
        <v>Các tuyến đường giao thông không đấu nối trực tiếp và thông ra Đường Cầu Ván đoạn từ Quốc lộ 20 đến Hết ranh đại lý Bưu điện ấp Tân Lập có hiện trạng là đường nhựa, bê tông xi măng:
- Có bề rộng từ ≥3m đến &lt;5m, cách đường giao thông &gt;1.000m.
- Có bề rộng &lt;3m, cách đường giao thông &gt;200m.</v>
      </c>
      <c r="E55" s="138"/>
      <c r="F55" s="138"/>
      <c r="G55" s="90">
        <v>490</v>
      </c>
      <c r="H55" s="90">
        <v>340</v>
      </c>
      <c r="I55" s="90">
        <v>290</v>
      </c>
      <c r="J55" s="137">
        <f>VLOOKUP(C55,'[1]1. MA DO'!$E$5:$AA$1933,23,0)</f>
        <v>1.0900000000000001</v>
      </c>
      <c r="K55" s="130">
        <f t="shared" si="1"/>
        <v>1.0900000000000001</v>
      </c>
      <c r="L55" s="130">
        <f t="shared" si="2"/>
        <v>1.0900000000000001</v>
      </c>
      <c r="M55" s="27">
        <f t="shared" si="93"/>
        <v>1300</v>
      </c>
      <c r="N55" s="27">
        <f t="shared" si="94"/>
        <v>700</v>
      </c>
      <c r="O55" s="27">
        <f t="shared" si="95"/>
        <v>500</v>
      </c>
      <c r="P55" s="27">
        <f t="shared" si="96"/>
        <v>400</v>
      </c>
      <c r="Q55" s="17">
        <f t="shared" si="97"/>
        <v>1800</v>
      </c>
      <c r="R55" s="17">
        <f t="shared" si="98"/>
        <v>950</v>
      </c>
      <c r="S55" s="17">
        <f t="shared" si="99"/>
        <v>680</v>
      </c>
      <c r="T55" s="17">
        <f t="shared" si="100"/>
        <v>540</v>
      </c>
      <c r="U55" s="17">
        <f t="shared" si="100"/>
        <v>4</v>
      </c>
      <c r="V55" s="17" t="str">
        <f t="shared" si="101"/>
        <v xml:space="preserve">Các tuyến đường giao thông không đấu nối trực tiếp và thông ra </v>
      </c>
      <c r="W55" s="17" t="str">
        <f t="shared" si="102"/>
        <v>Đường Cầu Ván</v>
      </c>
      <c r="X55" s="17" t="str">
        <f t="shared" si="102"/>
        <v xml:space="preserve"> đoạn từ Quốc lộ 20</v>
      </c>
      <c r="Y55" s="17" t="str">
        <f t="shared" si="103"/>
        <v xml:space="preserve"> đến Hết ranh đại lý Bưu điện ấp Tân Lập</v>
      </c>
      <c r="Z55" s="17" t="s">
        <v>100</v>
      </c>
      <c r="AA55" s="17">
        <f t="shared" si="104"/>
        <v>0</v>
      </c>
      <c r="AB55" s="17">
        <f t="shared" si="104"/>
        <v>0</v>
      </c>
      <c r="AC55" s="17">
        <f t="shared" si="104"/>
        <v>0</v>
      </c>
    </row>
    <row r="56" spans="1:29" s="17" customFormat="1" ht="47.25" x14ac:dyDescent="0.25">
      <c r="A56" s="88">
        <f t="shared" si="4"/>
        <v>50</v>
      </c>
      <c r="B56" s="88" t="str">
        <f>'Đầu vào (2)'!G50</f>
        <v>DQ17NT_D2</v>
      </c>
      <c r="C56" s="88" t="str">
        <f>$B$56</f>
        <v>DQ17NT_D2</v>
      </c>
      <c r="D56" s="89" t="str">
        <f>'Đầu vào (2)'!H50</f>
        <v>Đường Cầu Ván</v>
      </c>
      <c r="E56" s="89" t="str">
        <f>'Đầu vào (2)'!I50</f>
        <v>Hết ranh đại lý Bưu điện ấp Tân Lập</v>
      </c>
      <c r="F56" s="89" t="str">
        <f>'Đầu vào (2)'!K50</f>
        <v>Xã Gia Kiệm</v>
      </c>
      <c r="G56" s="129">
        <v>950</v>
      </c>
      <c r="H56" s="90">
        <v>670</v>
      </c>
      <c r="I56" s="90">
        <v>570</v>
      </c>
      <c r="J56" s="137">
        <f>VLOOKUP(C56,'[1]1. MA DO'!$E$5:$AA$1933,23,0)</f>
        <v>1.0900000000000001</v>
      </c>
      <c r="K56" s="130">
        <f t="shared" si="1"/>
        <v>1.0900000000000001</v>
      </c>
      <c r="L56" s="130">
        <f t="shared" si="2"/>
        <v>1.0900000000000001</v>
      </c>
      <c r="M56" s="27">
        <f>'Đầu vào (2)'!L50</f>
        <v>700</v>
      </c>
      <c r="N56" s="27">
        <f>'Đầu vào (2)'!M50</f>
        <v>300</v>
      </c>
      <c r="O56" s="27">
        <f>'Đầu vào (2)'!N50</f>
        <v>200</v>
      </c>
      <c r="P56" s="27">
        <f>'Đầu vào (2)'!O50</f>
        <v>110</v>
      </c>
      <c r="Q56" s="17">
        <f>VLOOKUP(B56,'[2]Giá đề xuất ODT'!$G$11:$AD$2233,21,0)</f>
        <v>950</v>
      </c>
      <c r="R56" s="17">
        <f>VLOOKUP(B56,'[2]Giá đề xuất ODT'!$G$11:$AD$2233,22,0)</f>
        <v>410</v>
      </c>
      <c r="S56" s="17">
        <f>VLOOKUP(B56,'[2]Giá đề xuất ODT'!$G$11:$AD$2233,23,0)</f>
        <v>270</v>
      </c>
      <c r="T56" s="17">
        <f>VLOOKUP(B56,'[2]Giá đề xuất ODT'!$G$11:$AD$2233,24,0)</f>
        <v>150</v>
      </c>
      <c r="U56" s="17">
        <v>5</v>
      </c>
      <c r="W56" s="17" t="str">
        <f>D56</f>
        <v>Đường Cầu Ván</v>
      </c>
      <c r="X56" s="17" t="str">
        <f>" đoạn từ "&amp;E56</f>
        <v xml:space="preserve"> đoạn từ Hết ranh đại lý Bưu điện ấp Tân Lập</v>
      </c>
      <c r="Y56" s="17" t="str">
        <f>" đến "&amp;F56</f>
        <v xml:space="preserve"> đến Xã Gia Kiệm</v>
      </c>
      <c r="AC56" s="17">
        <v>0</v>
      </c>
    </row>
    <row r="57" spans="1:29" s="17" customFormat="1" ht="78.75" x14ac:dyDescent="0.25">
      <c r="A57" s="88">
        <f t="shared" si="4"/>
        <v>51</v>
      </c>
      <c r="B57" s="88" t="str">
        <f t="shared" ref="B57:B62" si="105">B50</f>
        <v>VT2</v>
      </c>
      <c r="C57" s="88" t="str">
        <f t="shared" ref="C57:C62" si="106">$B$56</f>
        <v>DQ17NT_D2</v>
      </c>
      <c r="D57" s="138" t="str">
        <f>V57&amp;W57&amp;X57&amp;Y57&amp;Z57&amp;"
"&amp;AA57&amp;"
"
&amp;AB57</f>
        <v>Các tuyến đường giao thông đấu nối trực tiếp ra Đường Cầu Ván đoạn từ Hết ranh đại lý Bưu điện ấp Tân Lập đến Xã Gia Kiệm có hiện trạng là đường nhựa, bê tông xi măng:
- Có bề rộng ≥5m, cách đường giao thông ≤1.000m.
- Có bề rộng từ ≥3m đến &lt;5m, cách đường giao thông ≤500m.</v>
      </c>
      <c r="E57" s="138"/>
      <c r="F57" s="138"/>
      <c r="G57" s="90">
        <v>410</v>
      </c>
      <c r="H57" s="90">
        <v>290</v>
      </c>
      <c r="I57" s="90">
        <v>250</v>
      </c>
      <c r="J57" s="137">
        <f>VLOOKUP(C57,'[1]1. MA DO'!$E$5:$AA$1933,23,0)</f>
        <v>1.0900000000000001</v>
      </c>
      <c r="K57" s="130">
        <f t="shared" si="1"/>
        <v>1.0900000000000001</v>
      </c>
      <c r="L57" s="130">
        <f t="shared" si="2"/>
        <v>1.0900000000000001</v>
      </c>
      <c r="M57" s="27">
        <f t="shared" ref="M57:M62" si="107">M56</f>
        <v>700</v>
      </c>
      <c r="N57" s="27">
        <f t="shared" ref="N57:N62" si="108">N56</f>
        <v>300</v>
      </c>
      <c r="O57" s="27">
        <f t="shared" ref="O57:O62" si="109">O56</f>
        <v>200</v>
      </c>
      <c r="P57" s="27">
        <f t="shared" ref="P57:P62" si="110">P56</f>
        <v>110</v>
      </c>
      <c r="Q57" s="17">
        <f t="shared" ref="Q57:Q62" si="111">Q56</f>
        <v>950</v>
      </c>
      <c r="R57" s="17">
        <f t="shared" ref="R57:R62" si="112">R56</f>
        <v>410</v>
      </c>
      <c r="S57" s="17">
        <f t="shared" ref="S57:S62" si="113">S56</f>
        <v>270</v>
      </c>
      <c r="T57" s="17">
        <f t="shared" ref="T57:U62" si="114">T56</f>
        <v>150</v>
      </c>
      <c r="U57" s="17">
        <f t="shared" si="114"/>
        <v>5</v>
      </c>
      <c r="V57" s="17" t="str">
        <f t="shared" ref="V57:V62" si="115">V50</f>
        <v xml:space="preserve">Các tuyến đường giao thông đấu nối trực tiếp ra </v>
      </c>
      <c r="W57" s="17" t="str">
        <f t="shared" ref="W57:X62" si="116">W56</f>
        <v>Đường Cầu Ván</v>
      </c>
      <c r="X57" s="17" t="str">
        <f t="shared" si="116"/>
        <v xml:space="preserve"> đoạn từ Hết ranh đại lý Bưu điện ấp Tân Lập</v>
      </c>
      <c r="Y57" s="17" t="str">
        <f t="shared" ref="Y57:Y62" si="117">Y56</f>
        <v xml:space="preserve"> đến Xã Gia Kiệm</v>
      </c>
      <c r="Z57" s="17" t="s">
        <v>99</v>
      </c>
      <c r="AA57" s="17" t="str">
        <f>AA50</f>
        <v>- Có bề rộng ≥5m, cách đường giao thông ≤1.000m.</v>
      </c>
      <c r="AB57" s="17" t="str">
        <f>AB50</f>
        <v>- Có bề rộng từ ≥3m đến &lt;5m, cách đường giao thông ≤500m.</v>
      </c>
      <c r="AC57" s="17">
        <f>AC50</f>
        <v>0</v>
      </c>
    </row>
    <row r="58" spans="1:29" s="17" customFormat="1" ht="78.75" x14ac:dyDescent="0.25">
      <c r="A58" s="88">
        <f t="shared" si="4"/>
        <v>52</v>
      </c>
      <c r="B58" s="88" t="str">
        <f t="shared" si="105"/>
        <v>VT3</v>
      </c>
      <c r="C58" s="88" t="str">
        <f t="shared" si="106"/>
        <v>DQ17NT_D2</v>
      </c>
      <c r="D58" s="138" t="str">
        <f>V58&amp;W58&amp;X58&amp;Y58&amp;Z58&amp;"
"&amp;AA58&amp;"
"&amp;AB58&amp;"
"&amp;AC58</f>
        <v>Các tuyến đường giao thông đấu nối trực tiếp ra Đường Cầu Ván đoạn từ Hết ranh đại lý Bưu điện ấp Tân Lập đến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58" s="138"/>
      <c r="F58" s="138"/>
      <c r="G58" s="90">
        <v>270</v>
      </c>
      <c r="H58" s="90">
        <v>190</v>
      </c>
      <c r="I58" s="90">
        <v>160</v>
      </c>
      <c r="J58" s="137">
        <f>VLOOKUP(C58,'[1]1. MA DO'!$E$5:$AA$1933,23,0)</f>
        <v>1.0900000000000001</v>
      </c>
      <c r="K58" s="130">
        <f t="shared" si="1"/>
        <v>1.0900000000000001</v>
      </c>
      <c r="L58" s="130">
        <f t="shared" si="2"/>
        <v>1.0900000000000001</v>
      </c>
      <c r="M58" s="27">
        <f t="shared" si="107"/>
        <v>700</v>
      </c>
      <c r="N58" s="27">
        <f t="shared" si="108"/>
        <v>300</v>
      </c>
      <c r="O58" s="27">
        <f t="shared" si="109"/>
        <v>200</v>
      </c>
      <c r="P58" s="27">
        <f t="shared" si="110"/>
        <v>110</v>
      </c>
      <c r="Q58" s="17">
        <f t="shared" si="111"/>
        <v>950</v>
      </c>
      <c r="R58" s="17">
        <f t="shared" si="112"/>
        <v>410</v>
      </c>
      <c r="S58" s="17">
        <f t="shared" si="113"/>
        <v>270</v>
      </c>
      <c r="T58" s="17">
        <f t="shared" si="114"/>
        <v>150</v>
      </c>
      <c r="U58" s="17">
        <f t="shared" si="114"/>
        <v>5</v>
      </c>
      <c r="V58" s="17" t="str">
        <f t="shared" si="115"/>
        <v xml:space="preserve">Các tuyến đường giao thông đấu nối trực tiếp ra </v>
      </c>
      <c r="W58" s="17" t="str">
        <f t="shared" si="116"/>
        <v>Đường Cầu Ván</v>
      </c>
      <c r="X58" s="17" t="str">
        <f t="shared" si="116"/>
        <v xml:space="preserve"> đoạn từ Hết ranh đại lý Bưu điện ấp Tân Lập</v>
      </c>
      <c r="Y58" s="17" t="str">
        <f t="shared" si="117"/>
        <v xml:space="preserve"> đến Xã Gia Kiệm</v>
      </c>
      <c r="Z58" s="17" t="s">
        <v>99</v>
      </c>
      <c r="AA58" s="17" t="str">
        <f t="shared" ref="AA58:AC58" si="118">AA51</f>
        <v>- Có bề rộng ≥5m, cách đường giao thông &gt;1.000m.</v>
      </c>
      <c r="AB58" s="17" t="str">
        <f t="shared" si="118"/>
        <v>- Có bề rộng từ ≥3m đến &lt;5m, cách đường giao thông từ &gt;500m đến ≤1.000m.</v>
      </c>
      <c r="AC58" s="17" t="str">
        <f t="shared" si="118"/>
        <v>- Có bề rộng &lt;3m, cách đường giao thông ≤200m.</v>
      </c>
    </row>
    <row r="59" spans="1:29" s="17" customFormat="1" ht="94.5" x14ac:dyDescent="0.25">
      <c r="A59" s="88">
        <f t="shared" si="4"/>
        <v>53</v>
      </c>
      <c r="B59" s="88" t="str">
        <f t="shared" si="105"/>
        <v>VT4</v>
      </c>
      <c r="C59" s="88" t="str">
        <f t="shared" si="106"/>
        <v>DQ17NT_D2</v>
      </c>
      <c r="D59" s="138" t="str">
        <f>V59&amp;W59&amp;X59&amp;Y59&amp;Z59</f>
        <v>Các tuyến đường giao thông đấu nối trực tiếp ra Đường Cầu Ván đoạn từ Hết ranh đại lý Bưu điện ấp Tân Lập đến Xã Gia Kiệm có hiện trạng là đường nhựa, bê tông xi măng:
- Có bề rộng từ ≥3m đến &lt;5m, cách đường giao thông &gt;1.000m.
- Có bề rộng &lt;3m, cách đường giao thông &gt;200m.</v>
      </c>
      <c r="E59" s="138"/>
      <c r="F59" s="138"/>
      <c r="G59" s="90">
        <v>150</v>
      </c>
      <c r="H59" s="90">
        <v>110</v>
      </c>
      <c r="I59" s="90">
        <v>90</v>
      </c>
      <c r="J59" s="137">
        <f>VLOOKUP(C59,'[1]1. MA DO'!$E$5:$AA$1933,23,0)</f>
        <v>1.0900000000000001</v>
      </c>
      <c r="K59" s="130">
        <f t="shared" si="1"/>
        <v>1.0900000000000001</v>
      </c>
      <c r="L59" s="130">
        <f t="shared" si="2"/>
        <v>1.0900000000000001</v>
      </c>
      <c r="M59" s="27">
        <f t="shared" si="107"/>
        <v>700</v>
      </c>
      <c r="N59" s="27">
        <f t="shared" si="108"/>
        <v>300</v>
      </c>
      <c r="O59" s="27">
        <f t="shared" si="109"/>
        <v>200</v>
      </c>
      <c r="P59" s="27">
        <f t="shared" si="110"/>
        <v>110</v>
      </c>
      <c r="Q59" s="17">
        <f t="shared" si="111"/>
        <v>950</v>
      </c>
      <c r="R59" s="17">
        <f t="shared" si="112"/>
        <v>410</v>
      </c>
      <c r="S59" s="17">
        <f t="shared" si="113"/>
        <v>270</v>
      </c>
      <c r="T59" s="17">
        <f t="shared" si="114"/>
        <v>150</v>
      </c>
      <c r="U59" s="17">
        <f t="shared" si="114"/>
        <v>5</v>
      </c>
      <c r="V59" s="17" t="str">
        <f t="shared" si="115"/>
        <v xml:space="preserve">Các tuyến đường giao thông đấu nối trực tiếp ra </v>
      </c>
      <c r="W59" s="17" t="str">
        <f t="shared" si="116"/>
        <v>Đường Cầu Ván</v>
      </c>
      <c r="X59" s="17" t="str">
        <f t="shared" si="116"/>
        <v xml:space="preserve"> đoạn từ Hết ranh đại lý Bưu điện ấp Tân Lập</v>
      </c>
      <c r="Y59" s="17" t="str">
        <f t="shared" si="117"/>
        <v xml:space="preserve"> đến Xã Gia Kiệm</v>
      </c>
      <c r="Z59" s="17" t="s">
        <v>100</v>
      </c>
      <c r="AA59" s="17">
        <f t="shared" ref="AA59:AC59" si="119">AA52</f>
        <v>0</v>
      </c>
      <c r="AB59" s="17">
        <f t="shared" si="119"/>
        <v>0</v>
      </c>
      <c r="AC59" s="17">
        <f t="shared" si="119"/>
        <v>0</v>
      </c>
    </row>
    <row r="60" spans="1:29" s="17" customFormat="1" ht="94.5" x14ac:dyDescent="0.25">
      <c r="A60" s="88">
        <f t="shared" si="4"/>
        <v>54</v>
      </c>
      <c r="B60" s="88" t="str">
        <f t="shared" si="105"/>
        <v>VT2*0,8</v>
      </c>
      <c r="C60" s="88" t="str">
        <f t="shared" si="106"/>
        <v>DQ17NT_D2</v>
      </c>
      <c r="D60" s="138" t="str">
        <f>V60&amp;W60&amp;X60&amp;Y60&amp;Z60&amp;"
"&amp;AA60&amp;"
"
&amp;AB60</f>
        <v>Các tuyến đường giao thông không đấu nối trực tiếp và thông ra Đường Cầu Ván đoạn từ Hết ranh đại lý Bưu điện ấp Tân Lập đến Xã Gia Kiệm có hiện trạng là đường nhựa, bê tông xi măng:
- Có bề rộng ≥5m, cách đường giao thông ≤1.000m.
- Có bề rộng từ ≥3m đến &lt;5m, cách đường giao thông ≤500m.</v>
      </c>
      <c r="E60" s="138"/>
      <c r="F60" s="138"/>
      <c r="G60" s="90">
        <v>370</v>
      </c>
      <c r="H60" s="90">
        <v>260</v>
      </c>
      <c r="I60" s="90">
        <v>220</v>
      </c>
      <c r="J60" s="137">
        <f>VLOOKUP(C60,'[1]1. MA DO'!$E$5:$AA$1933,23,0)</f>
        <v>1.0900000000000001</v>
      </c>
      <c r="K60" s="130">
        <f t="shared" si="1"/>
        <v>1.0900000000000001</v>
      </c>
      <c r="L60" s="130">
        <f t="shared" si="2"/>
        <v>1.0900000000000001</v>
      </c>
      <c r="M60" s="27">
        <f t="shared" si="107"/>
        <v>700</v>
      </c>
      <c r="N60" s="27">
        <f t="shared" si="108"/>
        <v>300</v>
      </c>
      <c r="O60" s="27">
        <f t="shared" si="109"/>
        <v>200</v>
      </c>
      <c r="P60" s="27">
        <f t="shared" si="110"/>
        <v>110</v>
      </c>
      <c r="Q60" s="17">
        <f t="shared" si="111"/>
        <v>950</v>
      </c>
      <c r="R60" s="17">
        <f t="shared" si="112"/>
        <v>410</v>
      </c>
      <c r="S60" s="17">
        <f t="shared" si="113"/>
        <v>270</v>
      </c>
      <c r="T60" s="17">
        <f t="shared" si="114"/>
        <v>150</v>
      </c>
      <c r="U60" s="17">
        <f t="shared" si="114"/>
        <v>5</v>
      </c>
      <c r="V60" s="17" t="str">
        <f t="shared" si="115"/>
        <v xml:space="preserve">Các tuyến đường giao thông không đấu nối trực tiếp và thông ra </v>
      </c>
      <c r="W60" s="17" t="str">
        <f t="shared" si="116"/>
        <v>Đường Cầu Ván</v>
      </c>
      <c r="X60" s="17" t="str">
        <f t="shared" si="116"/>
        <v xml:space="preserve"> đoạn từ Hết ranh đại lý Bưu điện ấp Tân Lập</v>
      </c>
      <c r="Y60" s="17" t="str">
        <f t="shared" si="117"/>
        <v xml:space="preserve"> đến Xã Gia Kiệm</v>
      </c>
      <c r="Z60" s="17" t="s">
        <v>99</v>
      </c>
      <c r="AA60" s="17" t="str">
        <f t="shared" ref="AA60:AC60" si="120">AA53</f>
        <v>- Có bề rộng ≥5m, cách đường giao thông ≤1.000m.</v>
      </c>
      <c r="AB60" s="17" t="str">
        <f t="shared" si="120"/>
        <v>- Có bề rộng từ ≥3m đến &lt;5m, cách đường giao thông ≤500m.</v>
      </c>
      <c r="AC60" s="17">
        <f t="shared" si="120"/>
        <v>0</v>
      </c>
    </row>
    <row r="61" spans="1:29" s="17" customFormat="1" ht="94.5" x14ac:dyDescent="0.25">
      <c r="A61" s="88">
        <f t="shared" si="4"/>
        <v>55</v>
      </c>
      <c r="B61" s="88" t="str">
        <f t="shared" si="105"/>
        <v>VT3*0,8</v>
      </c>
      <c r="C61" s="88" t="str">
        <f t="shared" si="106"/>
        <v>DQ17NT_D2</v>
      </c>
      <c r="D61" s="138" t="str">
        <f>V61&amp;W61&amp;X61&amp;Y61&amp;Z61&amp;"
"&amp;AA61&amp;"
"
&amp;AB61&amp;"
"&amp;AC61</f>
        <v>Các tuyến đường giao thông không đấu nối trực tiếp và thông ra Đường Cầu Ván đoạn từ Hết ranh đại lý Bưu điện ấp Tân Lập đến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61" s="138"/>
      <c r="F61" s="138"/>
      <c r="G61" s="90">
        <v>240</v>
      </c>
      <c r="H61" s="90">
        <v>170</v>
      </c>
      <c r="I61" s="90">
        <v>140</v>
      </c>
      <c r="J61" s="137">
        <f>VLOOKUP(C61,'[1]1. MA DO'!$E$5:$AA$1933,23,0)</f>
        <v>1.0900000000000001</v>
      </c>
      <c r="K61" s="130">
        <f t="shared" si="1"/>
        <v>1.0900000000000001</v>
      </c>
      <c r="L61" s="130">
        <f t="shared" si="2"/>
        <v>1.0900000000000001</v>
      </c>
      <c r="M61" s="27">
        <f t="shared" si="107"/>
        <v>700</v>
      </c>
      <c r="N61" s="27">
        <f t="shared" si="108"/>
        <v>300</v>
      </c>
      <c r="O61" s="27">
        <f t="shared" si="109"/>
        <v>200</v>
      </c>
      <c r="P61" s="27">
        <f t="shared" si="110"/>
        <v>110</v>
      </c>
      <c r="Q61" s="17">
        <f t="shared" si="111"/>
        <v>950</v>
      </c>
      <c r="R61" s="17">
        <f t="shared" si="112"/>
        <v>410</v>
      </c>
      <c r="S61" s="17">
        <f t="shared" si="113"/>
        <v>270</v>
      </c>
      <c r="T61" s="17">
        <f t="shared" si="114"/>
        <v>150</v>
      </c>
      <c r="U61" s="17">
        <f t="shared" si="114"/>
        <v>5</v>
      </c>
      <c r="V61" s="17" t="str">
        <f t="shared" si="115"/>
        <v xml:space="preserve">Các tuyến đường giao thông không đấu nối trực tiếp và thông ra </v>
      </c>
      <c r="W61" s="17" t="str">
        <f t="shared" si="116"/>
        <v>Đường Cầu Ván</v>
      </c>
      <c r="X61" s="17" t="str">
        <f t="shared" si="116"/>
        <v xml:space="preserve"> đoạn từ Hết ranh đại lý Bưu điện ấp Tân Lập</v>
      </c>
      <c r="Y61" s="17" t="str">
        <f t="shared" si="117"/>
        <v xml:space="preserve"> đến Xã Gia Kiệm</v>
      </c>
      <c r="Z61" s="17" t="s">
        <v>99</v>
      </c>
      <c r="AA61" s="17" t="str">
        <f t="shared" ref="AA61:AC61" si="121">AA54</f>
        <v>- Có bề rộng ≥5m, cách đường giao thông &gt;1.000m.</v>
      </c>
      <c r="AB61" s="17" t="str">
        <f t="shared" si="121"/>
        <v>- Có bề rộng từ ≥3m đến &lt;5m, cách đường giao thông từ &gt;500m đến ≤1.000m.</v>
      </c>
      <c r="AC61" s="17" t="str">
        <f t="shared" si="121"/>
        <v>- Có bề rộng &lt;3m, cách đường giao thông ≤200m.</v>
      </c>
    </row>
    <row r="62" spans="1:29" s="17" customFormat="1" ht="94.5" x14ac:dyDescent="0.25">
      <c r="A62" s="88">
        <f t="shared" si="4"/>
        <v>56</v>
      </c>
      <c r="B62" s="88" t="str">
        <f t="shared" si="105"/>
        <v>VT4*0,8</v>
      </c>
      <c r="C62" s="88" t="str">
        <f t="shared" si="106"/>
        <v>DQ17NT_D2</v>
      </c>
      <c r="D62" s="138" t="str">
        <f>V62&amp;W62&amp;X62&amp;Y62&amp;Z62</f>
        <v>Các tuyến đường giao thông không đấu nối trực tiếp và thông ra Đường Cầu Ván đoạn từ Hết ranh đại lý Bưu điện ấp Tân Lập đến Xã Gia Kiệm có hiện trạng là đường nhựa, bê tông xi măng:
- Có bề rộng từ ≥3m đến &lt;5m, cách đường giao thông &gt;1.000m.
- Có bề rộng &lt;3m, cách đường giao thông &gt;200m.</v>
      </c>
      <c r="E62" s="138"/>
      <c r="F62" s="138"/>
      <c r="G62" s="90">
        <v>140</v>
      </c>
      <c r="H62" s="90">
        <v>100</v>
      </c>
      <c r="I62" s="90">
        <v>80</v>
      </c>
      <c r="J62" s="137">
        <f>VLOOKUP(C62,'[1]1. MA DO'!$E$5:$AA$1933,23,0)</f>
        <v>1.0900000000000001</v>
      </c>
      <c r="K62" s="130">
        <f t="shared" si="1"/>
        <v>1.0900000000000001</v>
      </c>
      <c r="L62" s="130">
        <f t="shared" si="2"/>
        <v>1.0900000000000001</v>
      </c>
      <c r="M62" s="27">
        <f t="shared" si="107"/>
        <v>700</v>
      </c>
      <c r="N62" s="27">
        <f t="shared" si="108"/>
        <v>300</v>
      </c>
      <c r="O62" s="27">
        <f t="shared" si="109"/>
        <v>200</v>
      </c>
      <c r="P62" s="27">
        <f t="shared" si="110"/>
        <v>110</v>
      </c>
      <c r="Q62" s="17">
        <f t="shared" si="111"/>
        <v>950</v>
      </c>
      <c r="R62" s="17">
        <f t="shared" si="112"/>
        <v>410</v>
      </c>
      <c r="S62" s="17">
        <f t="shared" si="113"/>
        <v>270</v>
      </c>
      <c r="T62" s="17">
        <f t="shared" si="114"/>
        <v>150</v>
      </c>
      <c r="U62" s="17">
        <f t="shared" si="114"/>
        <v>5</v>
      </c>
      <c r="V62" s="17" t="str">
        <f t="shared" si="115"/>
        <v xml:space="preserve">Các tuyến đường giao thông không đấu nối trực tiếp và thông ra </v>
      </c>
      <c r="W62" s="17" t="str">
        <f t="shared" si="116"/>
        <v>Đường Cầu Ván</v>
      </c>
      <c r="X62" s="17" t="str">
        <f t="shared" si="116"/>
        <v xml:space="preserve"> đoạn từ Hết ranh đại lý Bưu điện ấp Tân Lập</v>
      </c>
      <c r="Y62" s="17" t="str">
        <f t="shared" si="117"/>
        <v xml:space="preserve"> đến Xã Gia Kiệm</v>
      </c>
      <c r="Z62" s="17" t="s">
        <v>100</v>
      </c>
      <c r="AA62" s="17">
        <f t="shared" ref="AA62:AC62" si="122">AA55</f>
        <v>0</v>
      </c>
      <c r="AB62" s="17">
        <f t="shared" si="122"/>
        <v>0</v>
      </c>
      <c r="AC62" s="17">
        <f t="shared" si="122"/>
        <v>0</v>
      </c>
    </row>
    <row r="63" spans="1:29" s="17" customFormat="1" ht="31.5" x14ac:dyDescent="0.25">
      <c r="A63" s="88">
        <f t="shared" si="4"/>
        <v>57</v>
      </c>
      <c r="B63" s="88" t="str">
        <f>'Đầu vào (2)'!G57</f>
        <v>DQ3NT1_D1</v>
      </c>
      <c r="C63" s="88" t="str">
        <f>$B$63</f>
        <v>DQ3NT1_D1</v>
      </c>
      <c r="D63" s="89" t="str">
        <f>'Đầu vào (2)'!H57</f>
        <v>Đường tỉnh 763</v>
      </c>
      <c r="E63" s="89" t="str">
        <f>'Đầu vào (2)'!I57</f>
        <v>Quốc lộ 20</v>
      </c>
      <c r="F63" s="89" t="str">
        <f>'Đầu vào (2)'!K57</f>
        <v>Hết Trường THCS Phú Túc</v>
      </c>
      <c r="G63" s="129">
        <v>1800</v>
      </c>
      <c r="H63" s="90">
        <v>1300</v>
      </c>
      <c r="I63" s="90">
        <v>1100</v>
      </c>
      <c r="J63" s="137">
        <f>VLOOKUP(C63,'[1]1. MA DO'!$E$5:$AA$1933,23,0)</f>
        <v>1.1000000000000001</v>
      </c>
      <c r="K63" s="130">
        <f t="shared" si="1"/>
        <v>1.1000000000000001</v>
      </c>
      <c r="L63" s="130">
        <f t="shared" si="2"/>
        <v>1.1000000000000001</v>
      </c>
      <c r="M63" s="27">
        <f>'Đầu vào (2)'!L57</f>
        <v>1300</v>
      </c>
      <c r="N63" s="27">
        <f>'Đầu vào (2)'!M57</f>
        <v>600</v>
      </c>
      <c r="O63" s="27">
        <f>'Đầu vào (2)'!N57</f>
        <v>400</v>
      </c>
      <c r="P63" s="27">
        <f>'Đầu vào (2)'!O57</f>
        <v>300</v>
      </c>
      <c r="Q63" s="17">
        <f>VLOOKUP(B63,'[2]Giá đề xuất ODT'!$G$11:$AD$2233,21,0)</f>
        <v>1800</v>
      </c>
      <c r="R63" s="17">
        <f>VLOOKUP(B63,'[2]Giá đề xuất ODT'!$G$11:$AD$2233,22,0)</f>
        <v>810</v>
      </c>
      <c r="S63" s="17">
        <f>VLOOKUP(B63,'[2]Giá đề xuất ODT'!$G$11:$AD$2233,23,0)</f>
        <v>540</v>
      </c>
      <c r="T63" s="17">
        <f>VLOOKUP(B63,'[2]Giá đề xuất ODT'!$G$11:$AD$2233,24,0)</f>
        <v>410</v>
      </c>
      <c r="U63" s="17">
        <v>5</v>
      </c>
      <c r="W63" s="17" t="str">
        <f>D63</f>
        <v>Đường tỉnh 763</v>
      </c>
      <c r="X63" s="17" t="str">
        <f>" đoạn từ "&amp;E63</f>
        <v xml:space="preserve"> đoạn từ Quốc lộ 20</v>
      </c>
      <c r="Y63" s="17" t="str">
        <f>" đến "&amp;F63</f>
        <v xml:space="preserve"> đến Hết Trường THCS Phú Túc</v>
      </c>
      <c r="AC63" s="17">
        <v>0</v>
      </c>
    </row>
    <row r="64" spans="1:29" s="17" customFormat="1" ht="78.75" x14ac:dyDescent="0.25">
      <c r="A64" s="88">
        <f t="shared" si="4"/>
        <v>58</v>
      </c>
      <c r="B64" s="88" t="str">
        <f t="shared" ref="B64:B69" si="123">B57</f>
        <v>VT2</v>
      </c>
      <c r="C64" s="88" t="str">
        <f t="shared" ref="C64:C69" si="124">$B$63</f>
        <v>DQ3NT1_D1</v>
      </c>
      <c r="D64" s="138" t="str">
        <f>V64&amp;W64&amp;X64&amp;Y64&amp;Z64&amp;"
"&amp;AA64&amp;"
"
&amp;AB64</f>
        <v>Các tuyến đường giao thông đấu nối trực tiếp ra Đường tỉnh 763 đoạn từ Quốc lộ 20 đến Hết Trường THCS Phú Túc có hiện trạng là đường nhựa, bê tông xi măng:
- Có bề rộng ≥5m, cách đường giao thông ≤1.000m.
- Có bề rộng từ ≥3m đến &lt;5m, cách đường giao thông ≤500m.</v>
      </c>
      <c r="E64" s="138"/>
      <c r="F64" s="138"/>
      <c r="G64" s="90">
        <v>810</v>
      </c>
      <c r="H64" s="90">
        <v>570</v>
      </c>
      <c r="I64" s="90">
        <v>490</v>
      </c>
      <c r="J64" s="137">
        <f>VLOOKUP(C64,'[1]1. MA DO'!$E$5:$AA$1933,23,0)</f>
        <v>1.1000000000000001</v>
      </c>
      <c r="K64" s="130">
        <f t="shared" si="1"/>
        <v>1.1000000000000001</v>
      </c>
      <c r="L64" s="130">
        <f t="shared" si="2"/>
        <v>1.1000000000000001</v>
      </c>
      <c r="M64" s="27">
        <f t="shared" ref="M64:M69" si="125">M63</f>
        <v>1300</v>
      </c>
      <c r="N64" s="27">
        <f t="shared" ref="N64:N69" si="126">N63</f>
        <v>600</v>
      </c>
      <c r="O64" s="27">
        <f t="shared" ref="O64:O69" si="127">O63</f>
        <v>400</v>
      </c>
      <c r="P64" s="27">
        <f t="shared" ref="P64:P69" si="128">P63</f>
        <v>300</v>
      </c>
      <c r="Q64" s="17">
        <f t="shared" ref="Q64:Q69" si="129">Q63</f>
        <v>1800</v>
      </c>
      <c r="R64" s="17">
        <f t="shared" ref="R64:R69" si="130">R63</f>
        <v>810</v>
      </c>
      <c r="S64" s="17">
        <f t="shared" ref="S64:S69" si="131">S63</f>
        <v>540</v>
      </c>
      <c r="T64" s="17">
        <f t="shared" ref="T64:U69" si="132">T63</f>
        <v>410</v>
      </c>
      <c r="U64" s="17">
        <f t="shared" si="132"/>
        <v>5</v>
      </c>
      <c r="V64" s="17" t="str">
        <f t="shared" ref="V64:V69" si="133">V57</f>
        <v xml:space="preserve">Các tuyến đường giao thông đấu nối trực tiếp ra </v>
      </c>
      <c r="W64" s="17" t="str">
        <f t="shared" ref="W64:X69" si="134">W63</f>
        <v>Đường tỉnh 763</v>
      </c>
      <c r="X64" s="17" t="str">
        <f t="shared" si="134"/>
        <v xml:space="preserve"> đoạn từ Quốc lộ 20</v>
      </c>
      <c r="Y64" s="17" t="str">
        <f t="shared" ref="Y64:Y69" si="135">Y63</f>
        <v xml:space="preserve"> đến Hết Trường THCS Phú Túc</v>
      </c>
      <c r="Z64" s="17" t="s">
        <v>99</v>
      </c>
      <c r="AA64" s="17" t="str">
        <f>AA57</f>
        <v>- Có bề rộng ≥5m, cách đường giao thông ≤1.000m.</v>
      </c>
      <c r="AB64" s="17" t="str">
        <f>AB57</f>
        <v>- Có bề rộng từ ≥3m đến &lt;5m, cách đường giao thông ≤500m.</v>
      </c>
      <c r="AC64" s="17">
        <f>AC57</f>
        <v>0</v>
      </c>
    </row>
    <row r="65" spans="1:29" s="17" customFormat="1" ht="78.75" x14ac:dyDescent="0.25">
      <c r="A65" s="88">
        <f t="shared" si="4"/>
        <v>59</v>
      </c>
      <c r="B65" s="88" t="str">
        <f t="shared" si="123"/>
        <v>VT3</v>
      </c>
      <c r="C65" s="88" t="str">
        <f t="shared" si="124"/>
        <v>DQ3NT1_D1</v>
      </c>
      <c r="D65" s="138" t="str">
        <f>V65&amp;W65&amp;X65&amp;Y65&amp;Z65&amp;"
"&amp;AA65&amp;"
"&amp;AB65&amp;"
"&amp;AC65</f>
        <v>Các tuyến đường giao thông đấu nối trực tiếp ra Đường tỉnh 763 đoạn từ Quốc lộ 20 đến Hết Trường THCS Phú Túc có hiện trạng là đường nhựa, bê tông xi măng:
- Có bề rộng ≥5m, cách đường giao thông &gt;1.000m.
- Có bề rộng từ ≥3m đến &lt;5m, cách đường giao thông từ &gt;500m đến ≤1.000m.
- Có bề rộng &lt;3m, cách đường giao thông ≤200m.</v>
      </c>
      <c r="E65" s="138"/>
      <c r="F65" s="138"/>
      <c r="G65" s="90">
        <v>540</v>
      </c>
      <c r="H65" s="90">
        <v>380</v>
      </c>
      <c r="I65" s="90">
        <v>320</v>
      </c>
      <c r="J65" s="137">
        <f>VLOOKUP(C65,'[1]1. MA DO'!$E$5:$AA$1933,23,0)</f>
        <v>1.1000000000000001</v>
      </c>
      <c r="K65" s="130">
        <f t="shared" si="1"/>
        <v>1.1000000000000001</v>
      </c>
      <c r="L65" s="130">
        <f t="shared" si="2"/>
        <v>1.1000000000000001</v>
      </c>
      <c r="M65" s="27">
        <f t="shared" si="125"/>
        <v>1300</v>
      </c>
      <c r="N65" s="27">
        <f t="shared" si="126"/>
        <v>600</v>
      </c>
      <c r="O65" s="27">
        <f t="shared" si="127"/>
        <v>400</v>
      </c>
      <c r="P65" s="27">
        <f t="shared" si="128"/>
        <v>300</v>
      </c>
      <c r="Q65" s="17">
        <f t="shared" si="129"/>
        <v>1800</v>
      </c>
      <c r="R65" s="17">
        <f t="shared" si="130"/>
        <v>810</v>
      </c>
      <c r="S65" s="17">
        <f t="shared" si="131"/>
        <v>540</v>
      </c>
      <c r="T65" s="17">
        <f t="shared" si="132"/>
        <v>410</v>
      </c>
      <c r="U65" s="17">
        <f t="shared" si="132"/>
        <v>5</v>
      </c>
      <c r="V65" s="17" t="str">
        <f t="shared" si="133"/>
        <v xml:space="preserve">Các tuyến đường giao thông đấu nối trực tiếp ra </v>
      </c>
      <c r="W65" s="17" t="str">
        <f t="shared" si="134"/>
        <v>Đường tỉnh 763</v>
      </c>
      <c r="X65" s="17" t="str">
        <f t="shared" si="134"/>
        <v xml:space="preserve"> đoạn từ Quốc lộ 20</v>
      </c>
      <c r="Y65" s="17" t="str">
        <f t="shared" si="135"/>
        <v xml:space="preserve"> đến Hết Trường THCS Phú Túc</v>
      </c>
      <c r="Z65" s="17" t="s">
        <v>99</v>
      </c>
      <c r="AA65" s="17" t="str">
        <f t="shared" ref="AA65:AC65" si="136">AA58</f>
        <v>- Có bề rộng ≥5m, cách đường giao thông &gt;1.000m.</v>
      </c>
      <c r="AB65" s="17" t="str">
        <f t="shared" si="136"/>
        <v>- Có bề rộng từ ≥3m đến &lt;5m, cách đường giao thông từ &gt;500m đến ≤1.000m.</v>
      </c>
      <c r="AC65" s="17" t="str">
        <f t="shared" si="136"/>
        <v>- Có bề rộng &lt;3m, cách đường giao thông ≤200m.</v>
      </c>
    </row>
    <row r="66" spans="1:29" s="17" customFormat="1" ht="94.5" x14ac:dyDescent="0.25">
      <c r="A66" s="88">
        <f t="shared" si="4"/>
        <v>60</v>
      </c>
      <c r="B66" s="88" t="str">
        <f t="shared" si="123"/>
        <v>VT4</v>
      </c>
      <c r="C66" s="88" t="str">
        <f t="shared" si="124"/>
        <v>DQ3NT1_D1</v>
      </c>
      <c r="D66" s="138" t="str">
        <f>V66&amp;W66&amp;X66&amp;Y66&amp;Z66</f>
        <v>Các tuyến đường giao thông đấu nối trực tiếp ra Đường tỉnh 763 đoạn từ Quốc lộ 20 đến Hết Trường THCS Phú Túc có hiện trạng là đường nhựa, bê tông xi măng:
- Có bề rộng từ ≥3m đến &lt;5m, cách đường giao thông &gt;1.000m.
- Có bề rộng &lt;3m, cách đường giao thông &gt;200m.</v>
      </c>
      <c r="E66" s="138"/>
      <c r="F66" s="138"/>
      <c r="G66" s="90">
        <v>410</v>
      </c>
      <c r="H66" s="90">
        <v>290</v>
      </c>
      <c r="I66" s="90">
        <v>250</v>
      </c>
      <c r="J66" s="137">
        <f>VLOOKUP(C66,'[1]1. MA DO'!$E$5:$AA$1933,23,0)</f>
        <v>1.1000000000000001</v>
      </c>
      <c r="K66" s="130">
        <f t="shared" si="1"/>
        <v>1.1000000000000001</v>
      </c>
      <c r="L66" s="130">
        <f t="shared" si="2"/>
        <v>1.1000000000000001</v>
      </c>
      <c r="M66" s="27">
        <f t="shared" si="125"/>
        <v>1300</v>
      </c>
      <c r="N66" s="27">
        <f t="shared" si="126"/>
        <v>600</v>
      </c>
      <c r="O66" s="27">
        <f t="shared" si="127"/>
        <v>400</v>
      </c>
      <c r="P66" s="27">
        <f t="shared" si="128"/>
        <v>300</v>
      </c>
      <c r="Q66" s="17">
        <f t="shared" si="129"/>
        <v>1800</v>
      </c>
      <c r="R66" s="17">
        <f t="shared" si="130"/>
        <v>810</v>
      </c>
      <c r="S66" s="17">
        <f t="shared" si="131"/>
        <v>540</v>
      </c>
      <c r="T66" s="17">
        <f t="shared" si="132"/>
        <v>410</v>
      </c>
      <c r="U66" s="17">
        <f t="shared" si="132"/>
        <v>5</v>
      </c>
      <c r="V66" s="17" t="str">
        <f t="shared" si="133"/>
        <v xml:space="preserve">Các tuyến đường giao thông đấu nối trực tiếp ra </v>
      </c>
      <c r="W66" s="17" t="str">
        <f t="shared" si="134"/>
        <v>Đường tỉnh 763</v>
      </c>
      <c r="X66" s="17" t="str">
        <f t="shared" si="134"/>
        <v xml:space="preserve"> đoạn từ Quốc lộ 20</v>
      </c>
      <c r="Y66" s="17" t="str">
        <f t="shared" si="135"/>
        <v xml:space="preserve"> đến Hết Trường THCS Phú Túc</v>
      </c>
      <c r="Z66" s="17" t="s">
        <v>100</v>
      </c>
      <c r="AA66" s="17">
        <f t="shared" ref="AA66:AC66" si="137">AA59</f>
        <v>0</v>
      </c>
      <c r="AB66" s="17">
        <f t="shared" si="137"/>
        <v>0</v>
      </c>
      <c r="AC66" s="17">
        <f t="shared" si="137"/>
        <v>0</v>
      </c>
    </row>
    <row r="67" spans="1:29" s="17" customFormat="1" ht="94.5" x14ac:dyDescent="0.25">
      <c r="A67" s="88">
        <f t="shared" si="4"/>
        <v>61</v>
      </c>
      <c r="B67" s="88" t="str">
        <f t="shared" si="123"/>
        <v>VT2*0,8</v>
      </c>
      <c r="C67" s="88" t="str">
        <f t="shared" si="124"/>
        <v>DQ3NT1_D1</v>
      </c>
      <c r="D67" s="138" t="str">
        <f>V67&amp;W67&amp;X67&amp;Y67&amp;Z67&amp;"
"&amp;AA67&amp;"
"
&amp;AB67</f>
        <v>Các tuyến đường giao thông không đấu nối trực tiếp và thông ra Đường tỉnh 763 đoạn từ Quốc lộ 20 đến Hết Trường THCS Phú Túc có hiện trạng là đường nhựa, bê tông xi măng:
- Có bề rộng ≥5m, cách đường giao thông ≤1.000m.
- Có bề rộng từ ≥3m đến &lt;5m, cách đường giao thông ≤500m.</v>
      </c>
      <c r="E67" s="138"/>
      <c r="F67" s="138"/>
      <c r="G67" s="90">
        <v>730</v>
      </c>
      <c r="H67" s="90">
        <v>510</v>
      </c>
      <c r="I67" s="90">
        <v>440</v>
      </c>
      <c r="J67" s="137">
        <f>VLOOKUP(C67,'[1]1. MA DO'!$E$5:$AA$1933,23,0)</f>
        <v>1.1000000000000001</v>
      </c>
      <c r="K67" s="130">
        <f t="shared" si="1"/>
        <v>1.1000000000000001</v>
      </c>
      <c r="L67" s="130">
        <f t="shared" si="2"/>
        <v>1.1000000000000001</v>
      </c>
      <c r="M67" s="27">
        <f t="shared" si="125"/>
        <v>1300</v>
      </c>
      <c r="N67" s="27">
        <f t="shared" si="126"/>
        <v>600</v>
      </c>
      <c r="O67" s="27">
        <f t="shared" si="127"/>
        <v>400</v>
      </c>
      <c r="P67" s="27">
        <f t="shared" si="128"/>
        <v>300</v>
      </c>
      <c r="Q67" s="17">
        <f t="shared" si="129"/>
        <v>1800</v>
      </c>
      <c r="R67" s="17">
        <f t="shared" si="130"/>
        <v>810</v>
      </c>
      <c r="S67" s="17">
        <f t="shared" si="131"/>
        <v>540</v>
      </c>
      <c r="T67" s="17">
        <f t="shared" si="132"/>
        <v>410</v>
      </c>
      <c r="U67" s="17">
        <f t="shared" si="132"/>
        <v>5</v>
      </c>
      <c r="V67" s="17" t="str">
        <f t="shared" si="133"/>
        <v xml:space="preserve">Các tuyến đường giao thông không đấu nối trực tiếp và thông ra </v>
      </c>
      <c r="W67" s="17" t="str">
        <f t="shared" si="134"/>
        <v>Đường tỉnh 763</v>
      </c>
      <c r="X67" s="17" t="str">
        <f t="shared" si="134"/>
        <v xml:space="preserve"> đoạn từ Quốc lộ 20</v>
      </c>
      <c r="Y67" s="17" t="str">
        <f t="shared" si="135"/>
        <v xml:space="preserve"> đến Hết Trường THCS Phú Túc</v>
      </c>
      <c r="Z67" s="17" t="s">
        <v>99</v>
      </c>
      <c r="AA67" s="17" t="str">
        <f t="shared" ref="AA67:AC67" si="138">AA60</f>
        <v>- Có bề rộng ≥5m, cách đường giao thông ≤1.000m.</v>
      </c>
      <c r="AB67" s="17" t="str">
        <f t="shared" si="138"/>
        <v>- Có bề rộng từ ≥3m đến &lt;5m, cách đường giao thông ≤500m.</v>
      </c>
      <c r="AC67" s="17">
        <f t="shared" si="138"/>
        <v>0</v>
      </c>
    </row>
    <row r="68" spans="1:29" s="17" customFormat="1" ht="94.5" x14ac:dyDescent="0.25">
      <c r="A68" s="88">
        <f t="shared" si="4"/>
        <v>62</v>
      </c>
      <c r="B68" s="88" t="str">
        <f t="shared" si="123"/>
        <v>VT3*0,8</v>
      </c>
      <c r="C68" s="88" t="str">
        <f t="shared" si="124"/>
        <v>DQ3NT1_D1</v>
      </c>
      <c r="D68" s="138" t="str">
        <f>V68&amp;W68&amp;X68&amp;Y68&amp;Z68&amp;"
"&amp;AA68&amp;"
"
&amp;AB68&amp;"
"&amp;AC68</f>
        <v>Các tuyến đường giao thông không đấu nối trực tiếp và thông ra Đường tỉnh 763 đoạn từ Quốc lộ 20 đến Hết Trường THCS Phú Túc có hiện trạng là đường nhựa, bê tông xi măng:
- Có bề rộng ≥5m, cách đường giao thông &gt;1.000m.
- Có bề rộng từ ≥3m đến &lt;5m, cách đường giao thông từ &gt;500m đến ≤1.000m.
- Có bề rộng &lt;3m, cách đường giao thông ≤200m.</v>
      </c>
      <c r="E68" s="138"/>
      <c r="F68" s="138"/>
      <c r="G68" s="90">
        <v>490</v>
      </c>
      <c r="H68" s="90">
        <v>340</v>
      </c>
      <c r="I68" s="90">
        <v>290</v>
      </c>
      <c r="J68" s="137">
        <f>VLOOKUP(C68,'[1]1. MA DO'!$E$5:$AA$1933,23,0)</f>
        <v>1.1000000000000001</v>
      </c>
      <c r="K68" s="130">
        <f t="shared" si="1"/>
        <v>1.1000000000000001</v>
      </c>
      <c r="L68" s="130">
        <f t="shared" si="2"/>
        <v>1.1000000000000001</v>
      </c>
      <c r="M68" s="27">
        <f t="shared" si="125"/>
        <v>1300</v>
      </c>
      <c r="N68" s="27">
        <f t="shared" si="126"/>
        <v>600</v>
      </c>
      <c r="O68" s="27">
        <f t="shared" si="127"/>
        <v>400</v>
      </c>
      <c r="P68" s="27">
        <f t="shared" si="128"/>
        <v>300</v>
      </c>
      <c r="Q68" s="17">
        <f t="shared" si="129"/>
        <v>1800</v>
      </c>
      <c r="R68" s="17">
        <f t="shared" si="130"/>
        <v>810</v>
      </c>
      <c r="S68" s="17">
        <f t="shared" si="131"/>
        <v>540</v>
      </c>
      <c r="T68" s="17">
        <f t="shared" si="132"/>
        <v>410</v>
      </c>
      <c r="U68" s="17">
        <f t="shared" si="132"/>
        <v>5</v>
      </c>
      <c r="V68" s="17" t="str">
        <f t="shared" si="133"/>
        <v xml:space="preserve">Các tuyến đường giao thông không đấu nối trực tiếp và thông ra </v>
      </c>
      <c r="W68" s="17" t="str">
        <f t="shared" si="134"/>
        <v>Đường tỉnh 763</v>
      </c>
      <c r="X68" s="17" t="str">
        <f t="shared" si="134"/>
        <v xml:space="preserve"> đoạn từ Quốc lộ 20</v>
      </c>
      <c r="Y68" s="17" t="str">
        <f t="shared" si="135"/>
        <v xml:space="preserve"> đến Hết Trường THCS Phú Túc</v>
      </c>
      <c r="Z68" s="17" t="s">
        <v>99</v>
      </c>
      <c r="AA68" s="17" t="str">
        <f t="shared" ref="AA68:AC68" si="139">AA61</f>
        <v>- Có bề rộng ≥5m, cách đường giao thông &gt;1.000m.</v>
      </c>
      <c r="AB68" s="17" t="str">
        <f t="shared" si="139"/>
        <v>- Có bề rộng từ ≥3m đến &lt;5m, cách đường giao thông từ &gt;500m đến ≤1.000m.</v>
      </c>
      <c r="AC68" s="17" t="str">
        <f t="shared" si="139"/>
        <v>- Có bề rộng &lt;3m, cách đường giao thông ≤200m.</v>
      </c>
    </row>
    <row r="69" spans="1:29" s="17" customFormat="1" ht="94.5" x14ac:dyDescent="0.25">
      <c r="A69" s="88">
        <f t="shared" si="4"/>
        <v>63</v>
      </c>
      <c r="B69" s="88" t="str">
        <f t="shared" si="123"/>
        <v>VT4*0,8</v>
      </c>
      <c r="C69" s="88" t="str">
        <f t="shared" si="124"/>
        <v>DQ3NT1_D1</v>
      </c>
      <c r="D69" s="138" t="str">
        <f>V69&amp;W69&amp;X69&amp;Y69&amp;Z69</f>
        <v>Các tuyến đường giao thông không đấu nối trực tiếp và thông ra Đường tỉnh 763 đoạn từ Quốc lộ 20 đến Hết Trường THCS Phú Túc có hiện trạng là đường nhựa, bê tông xi măng:
- Có bề rộng từ ≥3m đến &lt;5m, cách đường giao thông &gt;1.000m.
- Có bề rộng &lt;3m, cách đường giao thông &gt;200m.</v>
      </c>
      <c r="E69" s="138"/>
      <c r="F69" s="138"/>
      <c r="G69" s="90">
        <v>370</v>
      </c>
      <c r="H69" s="90">
        <v>260</v>
      </c>
      <c r="I69" s="90">
        <v>220</v>
      </c>
      <c r="J69" s="137">
        <f>VLOOKUP(C69,'[1]1. MA DO'!$E$5:$AA$1933,23,0)</f>
        <v>1.1000000000000001</v>
      </c>
      <c r="K69" s="130">
        <f t="shared" si="1"/>
        <v>1.1000000000000001</v>
      </c>
      <c r="L69" s="130">
        <f t="shared" si="2"/>
        <v>1.1000000000000001</v>
      </c>
      <c r="M69" s="27">
        <f t="shared" si="125"/>
        <v>1300</v>
      </c>
      <c r="N69" s="27">
        <f t="shared" si="126"/>
        <v>600</v>
      </c>
      <c r="O69" s="27">
        <f t="shared" si="127"/>
        <v>400</v>
      </c>
      <c r="P69" s="27">
        <f t="shared" si="128"/>
        <v>300</v>
      </c>
      <c r="Q69" s="17">
        <f t="shared" si="129"/>
        <v>1800</v>
      </c>
      <c r="R69" s="17">
        <f t="shared" si="130"/>
        <v>810</v>
      </c>
      <c r="S69" s="17">
        <f t="shared" si="131"/>
        <v>540</v>
      </c>
      <c r="T69" s="17">
        <f t="shared" si="132"/>
        <v>410</v>
      </c>
      <c r="U69" s="17">
        <f t="shared" si="132"/>
        <v>5</v>
      </c>
      <c r="V69" s="17" t="str">
        <f t="shared" si="133"/>
        <v xml:space="preserve">Các tuyến đường giao thông không đấu nối trực tiếp và thông ra </v>
      </c>
      <c r="W69" s="17" t="str">
        <f t="shared" si="134"/>
        <v>Đường tỉnh 763</v>
      </c>
      <c r="X69" s="17" t="str">
        <f t="shared" si="134"/>
        <v xml:space="preserve"> đoạn từ Quốc lộ 20</v>
      </c>
      <c r="Y69" s="17" t="str">
        <f t="shared" si="135"/>
        <v xml:space="preserve"> đến Hết Trường THCS Phú Túc</v>
      </c>
      <c r="Z69" s="17" t="s">
        <v>100</v>
      </c>
      <c r="AA69" s="17">
        <f t="shared" ref="AA69:AC69" si="140">AA62</f>
        <v>0</v>
      </c>
      <c r="AB69" s="17">
        <f t="shared" si="140"/>
        <v>0</v>
      </c>
      <c r="AC69" s="17">
        <f t="shared" si="140"/>
        <v>0</v>
      </c>
    </row>
    <row r="70" spans="1:29" s="17" customFormat="1" ht="47.25" x14ac:dyDescent="0.25">
      <c r="A70" s="88">
        <f t="shared" si="4"/>
        <v>64</v>
      </c>
      <c r="B70" s="88" t="str">
        <f>'Đầu vào (2)'!G64</f>
        <v>DQ3NT1_D2</v>
      </c>
      <c r="C70" s="88" t="str">
        <f>$B$70</f>
        <v>DQ3NT1_D2</v>
      </c>
      <c r="D70" s="89" t="str">
        <f>'Đầu vào (2)'!H64</f>
        <v>Đường tỉnh 763</v>
      </c>
      <c r="E70" s="89" t="str">
        <f>'Đầu vào (2)'!I64</f>
        <v>Hết Trường THCS Phú Túc</v>
      </c>
      <c r="F70" s="89" t="str">
        <f>'Đầu vào (2)'!K64</f>
        <v>Giáp ranh xã Xuân Bắc</v>
      </c>
      <c r="G70" s="129">
        <v>1600</v>
      </c>
      <c r="H70" s="90">
        <v>1100</v>
      </c>
      <c r="I70" s="90">
        <v>960</v>
      </c>
      <c r="J70" s="137">
        <f>VLOOKUP(C70,'[1]1. MA DO'!$E$5:$AA$1933,23,0)</f>
        <v>1.1000000000000001</v>
      </c>
      <c r="K70" s="130">
        <f t="shared" si="1"/>
        <v>1.1000000000000001</v>
      </c>
      <c r="L70" s="130">
        <f t="shared" si="2"/>
        <v>1.1000000000000001</v>
      </c>
      <c r="M70" s="27">
        <f>'Đầu vào (2)'!L64</f>
        <v>1200</v>
      </c>
      <c r="N70" s="27">
        <f>'Đầu vào (2)'!M64</f>
        <v>500</v>
      </c>
      <c r="O70" s="27">
        <f>'Đầu vào (2)'!N64</f>
        <v>300</v>
      </c>
      <c r="P70" s="27">
        <f>'Đầu vào (2)'!O64</f>
        <v>200</v>
      </c>
      <c r="Q70" s="17">
        <f>VLOOKUP(B70,'[2]Giá đề xuất ODT'!$G$11:$AD$2233,21,0)</f>
        <v>1600</v>
      </c>
      <c r="R70" s="17">
        <f>VLOOKUP(B70,'[2]Giá đề xuất ODT'!$G$11:$AD$2233,22,0)</f>
        <v>680</v>
      </c>
      <c r="S70" s="17">
        <f>VLOOKUP(B70,'[2]Giá đề xuất ODT'!$G$11:$AD$2233,23,0)</f>
        <v>410</v>
      </c>
      <c r="T70" s="17">
        <f>VLOOKUP(B70,'[2]Giá đề xuất ODT'!$G$11:$AD$2233,24,0)</f>
        <v>270</v>
      </c>
      <c r="U70" s="17">
        <v>5</v>
      </c>
      <c r="W70" s="17" t="str">
        <f>D70</f>
        <v>Đường tỉnh 763</v>
      </c>
      <c r="X70" s="17" t="str">
        <f>" đoạn từ "&amp;E70</f>
        <v xml:space="preserve"> đoạn từ Hết Trường THCS Phú Túc</v>
      </c>
      <c r="Y70" s="17" t="str">
        <f>" đến "&amp;F70</f>
        <v xml:space="preserve"> đến Giáp ranh xã Xuân Bắc</v>
      </c>
      <c r="AC70" s="17">
        <v>0</v>
      </c>
    </row>
    <row r="71" spans="1:29" s="17" customFormat="1" ht="78.75" x14ac:dyDescent="0.25">
      <c r="A71" s="88">
        <f t="shared" si="4"/>
        <v>65</v>
      </c>
      <c r="B71" s="88" t="str">
        <f t="shared" ref="B71:B76" si="141">B64</f>
        <v>VT2</v>
      </c>
      <c r="C71" s="88" t="str">
        <f t="shared" ref="C71:C76" si="142">$B$70</f>
        <v>DQ3NT1_D2</v>
      </c>
      <c r="D71" s="138" t="str">
        <f>V71&amp;W71&amp;X71&amp;Y71&amp;Z71&amp;"
"&amp;AA71&amp;"
"
&amp;AB71</f>
        <v>Các tuyến đường giao thông đấu nối trực tiếp ra Đường tỉnh 763 đoạn từ Hết Trường THCS Phú Túc đến Giáp ranh xã Xuân Bắc có hiện trạng là đường nhựa, bê tông xi măng:
- Có bề rộng ≥5m, cách đường giao thông ≤1.000m.
- Có bề rộng từ ≥3m đến &lt;5m, cách đường giao thông ≤500m.</v>
      </c>
      <c r="E71" s="138"/>
      <c r="F71" s="138"/>
      <c r="G71" s="90">
        <v>680</v>
      </c>
      <c r="H71" s="90">
        <v>480</v>
      </c>
      <c r="I71" s="90">
        <v>410</v>
      </c>
      <c r="J71" s="137">
        <f>VLOOKUP(C71,'[1]1. MA DO'!$E$5:$AA$1933,23,0)</f>
        <v>1.1000000000000001</v>
      </c>
      <c r="K71" s="130">
        <f t="shared" si="1"/>
        <v>1.1000000000000001</v>
      </c>
      <c r="L71" s="130">
        <f t="shared" si="2"/>
        <v>1.1000000000000001</v>
      </c>
      <c r="M71" s="27">
        <f t="shared" ref="M71:M76" si="143">M70</f>
        <v>1200</v>
      </c>
      <c r="N71" s="27">
        <f t="shared" ref="N71:N76" si="144">N70</f>
        <v>500</v>
      </c>
      <c r="O71" s="27">
        <f t="shared" ref="O71:O76" si="145">O70</f>
        <v>300</v>
      </c>
      <c r="P71" s="27">
        <f t="shared" ref="P71:P76" si="146">P70</f>
        <v>200</v>
      </c>
      <c r="Q71" s="17">
        <f t="shared" ref="Q71:Q76" si="147">Q70</f>
        <v>1600</v>
      </c>
      <c r="R71" s="17">
        <f t="shared" ref="R71:R76" si="148">R70</f>
        <v>680</v>
      </c>
      <c r="S71" s="17">
        <f t="shared" ref="S71:S76" si="149">S70</f>
        <v>410</v>
      </c>
      <c r="T71" s="17">
        <f t="shared" ref="T71:U76" si="150">T70</f>
        <v>270</v>
      </c>
      <c r="U71" s="17">
        <f t="shared" si="150"/>
        <v>5</v>
      </c>
      <c r="V71" s="17" t="str">
        <f t="shared" ref="V71:V76" si="151">V64</f>
        <v xml:space="preserve">Các tuyến đường giao thông đấu nối trực tiếp ra </v>
      </c>
      <c r="W71" s="17" t="str">
        <f t="shared" ref="W71:X76" si="152">W70</f>
        <v>Đường tỉnh 763</v>
      </c>
      <c r="X71" s="17" t="str">
        <f t="shared" si="152"/>
        <v xml:space="preserve"> đoạn từ Hết Trường THCS Phú Túc</v>
      </c>
      <c r="Y71" s="17" t="str">
        <f t="shared" ref="Y71:Y76" si="153">Y70</f>
        <v xml:space="preserve"> đến Giáp ranh xã Xuân Bắc</v>
      </c>
      <c r="Z71" s="17" t="s">
        <v>99</v>
      </c>
      <c r="AA71" s="17" t="str">
        <f>AA64</f>
        <v>- Có bề rộng ≥5m, cách đường giao thông ≤1.000m.</v>
      </c>
      <c r="AB71" s="17" t="str">
        <f>AB64</f>
        <v>- Có bề rộng từ ≥3m đến &lt;5m, cách đường giao thông ≤500m.</v>
      </c>
      <c r="AC71" s="17">
        <f>AC64</f>
        <v>0</v>
      </c>
    </row>
    <row r="72" spans="1:29" s="17" customFormat="1" ht="78.75" x14ac:dyDescent="0.25">
      <c r="A72" s="88">
        <f t="shared" si="4"/>
        <v>66</v>
      </c>
      <c r="B72" s="88" t="str">
        <f t="shared" si="141"/>
        <v>VT3</v>
      </c>
      <c r="C72" s="88" t="str">
        <f t="shared" si="142"/>
        <v>DQ3NT1_D2</v>
      </c>
      <c r="D72" s="138" t="str">
        <f>V72&amp;W72&amp;X72&amp;Y72&amp;Z72&amp;"
"&amp;AA72&amp;"
"&amp;AB72&amp;"
"&amp;AC72</f>
        <v>Các tuyến đường giao thông đấu nối trực tiếp ra Đường tỉnh 763 đoạn từ Hết Trường THCS Phú Túc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72" s="138"/>
      <c r="F72" s="138"/>
      <c r="G72" s="90">
        <v>410</v>
      </c>
      <c r="H72" s="90">
        <v>290</v>
      </c>
      <c r="I72" s="90">
        <v>250</v>
      </c>
      <c r="J72" s="137">
        <f>VLOOKUP(C72,'[1]1. MA DO'!$E$5:$AA$1933,23,0)</f>
        <v>1.1000000000000001</v>
      </c>
      <c r="K72" s="130">
        <f t="shared" ref="K72:K135" si="154">J72</f>
        <v>1.1000000000000001</v>
      </c>
      <c r="L72" s="130">
        <f t="shared" ref="L72:L135" si="155">J72</f>
        <v>1.1000000000000001</v>
      </c>
      <c r="M72" s="27">
        <f t="shared" si="143"/>
        <v>1200</v>
      </c>
      <c r="N72" s="27">
        <f t="shared" si="144"/>
        <v>500</v>
      </c>
      <c r="O72" s="27">
        <f t="shared" si="145"/>
        <v>300</v>
      </c>
      <c r="P72" s="27">
        <f t="shared" si="146"/>
        <v>200</v>
      </c>
      <c r="Q72" s="17">
        <f t="shared" si="147"/>
        <v>1600</v>
      </c>
      <c r="R72" s="17">
        <f t="shared" si="148"/>
        <v>680</v>
      </c>
      <c r="S72" s="17">
        <f t="shared" si="149"/>
        <v>410</v>
      </c>
      <c r="T72" s="17">
        <f t="shared" si="150"/>
        <v>270</v>
      </c>
      <c r="U72" s="17">
        <f t="shared" si="150"/>
        <v>5</v>
      </c>
      <c r="V72" s="17" t="str">
        <f t="shared" si="151"/>
        <v xml:space="preserve">Các tuyến đường giao thông đấu nối trực tiếp ra </v>
      </c>
      <c r="W72" s="17" t="str">
        <f t="shared" si="152"/>
        <v>Đường tỉnh 763</v>
      </c>
      <c r="X72" s="17" t="str">
        <f t="shared" si="152"/>
        <v xml:space="preserve"> đoạn từ Hết Trường THCS Phú Túc</v>
      </c>
      <c r="Y72" s="17" t="str">
        <f t="shared" si="153"/>
        <v xml:space="preserve"> đến Giáp ranh xã Xuân Bắc</v>
      </c>
      <c r="Z72" s="17" t="s">
        <v>99</v>
      </c>
      <c r="AA72" s="17" t="str">
        <f t="shared" ref="AA72:AC72" si="156">AA65</f>
        <v>- Có bề rộng ≥5m, cách đường giao thông &gt;1.000m.</v>
      </c>
      <c r="AB72" s="17" t="str">
        <f t="shared" si="156"/>
        <v>- Có bề rộng từ ≥3m đến &lt;5m, cách đường giao thông từ &gt;500m đến ≤1.000m.</v>
      </c>
      <c r="AC72" s="17" t="str">
        <f t="shared" si="156"/>
        <v>- Có bề rộng &lt;3m, cách đường giao thông ≤200m.</v>
      </c>
    </row>
    <row r="73" spans="1:29" s="17" customFormat="1" ht="94.5" x14ac:dyDescent="0.25">
      <c r="A73" s="88">
        <f t="shared" ref="A73:A136" si="157">A72+1</f>
        <v>67</v>
      </c>
      <c r="B73" s="88" t="str">
        <f t="shared" si="141"/>
        <v>VT4</v>
      </c>
      <c r="C73" s="88" t="str">
        <f t="shared" si="142"/>
        <v>DQ3NT1_D2</v>
      </c>
      <c r="D73" s="138" t="str">
        <f>V73&amp;W73&amp;X73&amp;Y73&amp;Z73</f>
        <v>Các tuyến đường giao thông đấu nối trực tiếp ra Đường tỉnh 763 đoạn từ Hết Trường THCS Phú Túc đến Giáp ranh xã Xuân Bắc có hiện trạng là đường nhựa, bê tông xi măng:
- Có bề rộng từ ≥3m đến &lt;5m, cách đường giao thông &gt;1.000m.
- Có bề rộng &lt;3m, cách đường giao thông &gt;200m.</v>
      </c>
      <c r="E73" s="138"/>
      <c r="F73" s="138"/>
      <c r="G73" s="90">
        <v>270</v>
      </c>
      <c r="H73" s="90">
        <v>190</v>
      </c>
      <c r="I73" s="90">
        <v>160</v>
      </c>
      <c r="J73" s="137">
        <f>VLOOKUP(C73,'[1]1. MA DO'!$E$5:$AA$1933,23,0)</f>
        <v>1.1000000000000001</v>
      </c>
      <c r="K73" s="130">
        <f t="shared" si="154"/>
        <v>1.1000000000000001</v>
      </c>
      <c r="L73" s="130">
        <f t="shared" si="155"/>
        <v>1.1000000000000001</v>
      </c>
      <c r="M73" s="27">
        <f t="shared" si="143"/>
        <v>1200</v>
      </c>
      <c r="N73" s="27">
        <f t="shared" si="144"/>
        <v>500</v>
      </c>
      <c r="O73" s="27">
        <f t="shared" si="145"/>
        <v>300</v>
      </c>
      <c r="P73" s="27">
        <f t="shared" si="146"/>
        <v>200</v>
      </c>
      <c r="Q73" s="17">
        <f t="shared" si="147"/>
        <v>1600</v>
      </c>
      <c r="R73" s="17">
        <f t="shared" si="148"/>
        <v>680</v>
      </c>
      <c r="S73" s="17">
        <f t="shared" si="149"/>
        <v>410</v>
      </c>
      <c r="T73" s="17">
        <f t="shared" si="150"/>
        <v>270</v>
      </c>
      <c r="U73" s="17">
        <f t="shared" si="150"/>
        <v>5</v>
      </c>
      <c r="V73" s="17" t="str">
        <f t="shared" si="151"/>
        <v xml:space="preserve">Các tuyến đường giao thông đấu nối trực tiếp ra </v>
      </c>
      <c r="W73" s="17" t="str">
        <f t="shared" si="152"/>
        <v>Đường tỉnh 763</v>
      </c>
      <c r="X73" s="17" t="str">
        <f t="shared" si="152"/>
        <v xml:space="preserve"> đoạn từ Hết Trường THCS Phú Túc</v>
      </c>
      <c r="Y73" s="17" t="str">
        <f t="shared" si="153"/>
        <v xml:space="preserve"> đến Giáp ranh xã Xuân Bắc</v>
      </c>
      <c r="Z73" s="17" t="s">
        <v>100</v>
      </c>
      <c r="AA73" s="17">
        <f t="shared" ref="AA73:AC73" si="158">AA66</f>
        <v>0</v>
      </c>
      <c r="AB73" s="17">
        <f t="shared" si="158"/>
        <v>0</v>
      </c>
      <c r="AC73" s="17">
        <f t="shared" si="158"/>
        <v>0</v>
      </c>
    </row>
    <row r="74" spans="1:29" s="17" customFormat="1" ht="94.5" x14ac:dyDescent="0.25">
      <c r="A74" s="88">
        <f t="shared" si="157"/>
        <v>68</v>
      </c>
      <c r="B74" s="88" t="str">
        <f t="shared" si="141"/>
        <v>VT2*0,8</v>
      </c>
      <c r="C74" s="88" t="str">
        <f t="shared" si="142"/>
        <v>DQ3NT1_D2</v>
      </c>
      <c r="D74" s="138" t="str">
        <f>V74&amp;W74&amp;X74&amp;Y74&amp;Z74&amp;"
"&amp;AA74&amp;"
"
&amp;AB74</f>
        <v>Các tuyến đường giao thông không đấu nối trực tiếp và thông ra Đường tỉnh 763 đoạn từ Hết Trường THCS Phú Túc đến Giáp ranh xã Xuân Bắc có hiện trạng là đường nhựa, bê tông xi măng:
- Có bề rộng ≥5m, cách đường giao thông ≤1.000m.
- Có bề rộng từ ≥3m đến &lt;5m, cách đường giao thông ≤500m.</v>
      </c>
      <c r="E74" s="138"/>
      <c r="F74" s="138"/>
      <c r="G74" s="90">
        <v>610</v>
      </c>
      <c r="H74" s="90">
        <v>430</v>
      </c>
      <c r="I74" s="90">
        <v>370</v>
      </c>
      <c r="J74" s="137">
        <f>VLOOKUP(C74,'[1]1. MA DO'!$E$5:$AA$1933,23,0)</f>
        <v>1.1000000000000001</v>
      </c>
      <c r="K74" s="130">
        <f t="shared" si="154"/>
        <v>1.1000000000000001</v>
      </c>
      <c r="L74" s="130">
        <f t="shared" si="155"/>
        <v>1.1000000000000001</v>
      </c>
      <c r="M74" s="27">
        <f t="shared" si="143"/>
        <v>1200</v>
      </c>
      <c r="N74" s="27">
        <f t="shared" si="144"/>
        <v>500</v>
      </c>
      <c r="O74" s="27">
        <f t="shared" si="145"/>
        <v>300</v>
      </c>
      <c r="P74" s="27">
        <f t="shared" si="146"/>
        <v>200</v>
      </c>
      <c r="Q74" s="17">
        <f t="shared" si="147"/>
        <v>1600</v>
      </c>
      <c r="R74" s="17">
        <f t="shared" si="148"/>
        <v>680</v>
      </c>
      <c r="S74" s="17">
        <f t="shared" si="149"/>
        <v>410</v>
      </c>
      <c r="T74" s="17">
        <f t="shared" si="150"/>
        <v>270</v>
      </c>
      <c r="U74" s="17">
        <f t="shared" si="150"/>
        <v>5</v>
      </c>
      <c r="V74" s="17" t="str">
        <f t="shared" si="151"/>
        <v xml:space="preserve">Các tuyến đường giao thông không đấu nối trực tiếp và thông ra </v>
      </c>
      <c r="W74" s="17" t="str">
        <f t="shared" si="152"/>
        <v>Đường tỉnh 763</v>
      </c>
      <c r="X74" s="17" t="str">
        <f t="shared" si="152"/>
        <v xml:space="preserve"> đoạn từ Hết Trường THCS Phú Túc</v>
      </c>
      <c r="Y74" s="17" t="str">
        <f t="shared" si="153"/>
        <v xml:space="preserve"> đến Giáp ranh xã Xuân Bắc</v>
      </c>
      <c r="Z74" s="17" t="s">
        <v>99</v>
      </c>
      <c r="AA74" s="17" t="str">
        <f t="shared" ref="AA74:AC74" si="159">AA67</f>
        <v>- Có bề rộng ≥5m, cách đường giao thông ≤1.000m.</v>
      </c>
      <c r="AB74" s="17" t="str">
        <f t="shared" si="159"/>
        <v>- Có bề rộng từ ≥3m đến &lt;5m, cách đường giao thông ≤500m.</v>
      </c>
      <c r="AC74" s="17">
        <f t="shared" si="159"/>
        <v>0</v>
      </c>
    </row>
    <row r="75" spans="1:29" s="17" customFormat="1" ht="94.5" x14ac:dyDescent="0.25">
      <c r="A75" s="88">
        <f t="shared" si="157"/>
        <v>69</v>
      </c>
      <c r="B75" s="88" t="str">
        <f t="shared" si="141"/>
        <v>VT3*0,8</v>
      </c>
      <c r="C75" s="88" t="str">
        <f t="shared" si="142"/>
        <v>DQ3NT1_D2</v>
      </c>
      <c r="D75" s="138" t="str">
        <f>V75&amp;W75&amp;X75&amp;Y75&amp;Z75&amp;"
"&amp;AA75&amp;"
"
&amp;AB75&amp;"
"&amp;AC75</f>
        <v>Các tuyến đường giao thông không đấu nối trực tiếp và thông ra Đường tỉnh 763 đoạn từ Hết Trường THCS Phú Túc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75" s="138"/>
      <c r="F75" s="138"/>
      <c r="G75" s="90">
        <v>370</v>
      </c>
      <c r="H75" s="90">
        <v>260</v>
      </c>
      <c r="I75" s="90">
        <v>220</v>
      </c>
      <c r="J75" s="137">
        <f>VLOOKUP(C75,'[1]1. MA DO'!$E$5:$AA$1933,23,0)</f>
        <v>1.1000000000000001</v>
      </c>
      <c r="K75" s="130">
        <f t="shared" si="154"/>
        <v>1.1000000000000001</v>
      </c>
      <c r="L75" s="130">
        <f t="shared" si="155"/>
        <v>1.1000000000000001</v>
      </c>
      <c r="M75" s="27">
        <f t="shared" si="143"/>
        <v>1200</v>
      </c>
      <c r="N75" s="27">
        <f t="shared" si="144"/>
        <v>500</v>
      </c>
      <c r="O75" s="27">
        <f t="shared" si="145"/>
        <v>300</v>
      </c>
      <c r="P75" s="27">
        <f t="shared" si="146"/>
        <v>200</v>
      </c>
      <c r="Q75" s="17">
        <f t="shared" si="147"/>
        <v>1600</v>
      </c>
      <c r="R75" s="17">
        <f t="shared" si="148"/>
        <v>680</v>
      </c>
      <c r="S75" s="17">
        <f t="shared" si="149"/>
        <v>410</v>
      </c>
      <c r="T75" s="17">
        <f t="shared" si="150"/>
        <v>270</v>
      </c>
      <c r="U75" s="17">
        <f t="shared" si="150"/>
        <v>5</v>
      </c>
      <c r="V75" s="17" t="str">
        <f t="shared" si="151"/>
        <v xml:space="preserve">Các tuyến đường giao thông không đấu nối trực tiếp và thông ra </v>
      </c>
      <c r="W75" s="17" t="str">
        <f t="shared" si="152"/>
        <v>Đường tỉnh 763</v>
      </c>
      <c r="X75" s="17" t="str">
        <f t="shared" si="152"/>
        <v xml:space="preserve"> đoạn từ Hết Trường THCS Phú Túc</v>
      </c>
      <c r="Y75" s="17" t="str">
        <f t="shared" si="153"/>
        <v xml:space="preserve"> đến Giáp ranh xã Xuân Bắc</v>
      </c>
      <c r="Z75" s="17" t="s">
        <v>99</v>
      </c>
      <c r="AA75" s="17" t="str">
        <f t="shared" ref="AA75:AC75" si="160">AA68</f>
        <v>- Có bề rộng ≥5m, cách đường giao thông &gt;1.000m.</v>
      </c>
      <c r="AB75" s="17" t="str">
        <f t="shared" si="160"/>
        <v>- Có bề rộng từ ≥3m đến &lt;5m, cách đường giao thông từ &gt;500m đến ≤1.000m.</v>
      </c>
      <c r="AC75" s="17" t="str">
        <f t="shared" si="160"/>
        <v>- Có bề rộng &lt;3m, cách đường giao thông ≤200m.</v>
      </c>
    </row>
    <row r="76" spans="1:29" s="17" customFormat="1" ht="94.5" x14ac:dyDescent="0.25">
      <c r="A76" s="88">
        <f t="shared" si="157"/>
        <v>70</v>
      </c>
      <c r="B76" s="88" t="str">
        <f t="shared" si="141"/>
        <v>VT4*0,8</v>
      </c>
      <c r="C76" s="88" t="str">
        <f t="shared" si="142"/>
        <v>DQ3NT1_D2</v>
      </c>
      <c r="D76" s="138" t="str">
        <f>V76&amp;W76&amp;X76&amp;Y76&amp;Z76</f>
        <v>Các tuyến đường giao thông không đấu nối trực tiếp và thông ra Đường tỉnh 763 đoạn từ Hết Trường THCS Phú Túc đến Giáp ranh xã Xuân Bắc có hiện trạng là đường nhựa, bê tông xi măng:
- Có bề rộng từ ≥3m đến &lt;5m, cách đường giao thông &gt;1.000m.
- Có bề rộng &lt;3m, cách đường giao thông &gt;200m.</v>
      </c>
      <c r="E76" s="138"/>
      <c r="F76" s="138"/>
      <c r="G76" s="90">
        <v>240</v>
      </c>
      <c r="H76" s="90">
        <v>170</v>
      </c>
      <c r="I76" s="90">
        <v>140</v>
      </c>
      <c r="J76" s="137">
        <f>VLOOKUP(C76,'[1]1. MA DO'!$E$5:$AA$1933,23,0)</f>
        <v>1.1000000000000001</v>
      </c>
      <c r="K76" s="130">
        <f t="shared" si="154"/>
        <v>1.1000000000000001</v>
      </c>
      <c r="L76" s="130">
        <f t="shared" si="155"/>
        <v>1.1000000000000001</v>
      </c>
      <c r="M76" s="27">
        <f t="shared" si="143"/>
        <v>1200</v>
      </c>
      <c r="N76" s="27">
        <f t="shared" si="144"/>
        <v>500</v>
      </c>
      <c r="O76" s="27">
        <f t="shared" si="145"/>
        <v>300</v>
      </c>
      <c r="P76" s="27">
        <f t="shared" si="146"/>
        <v>200</v>
      </c>
      <c r="Q76" s="17">
        <f t="shared" si="147"/>
        <v>1600</v>
      </c>
      <c r="R76" s="17">
        <f t="shared" si="148"/>
        <v>680</v>
      </c>
      <c r="S76" s="17">
        <f t="shared" si="149"/>
        <v>410</v>
      </c>
      <c r="T76" s="17">
        <f t="shared" si="150"/>
        <v>270</v>
      </c>
      <c r="U76" s="17">
        <f t="shared" si="150"/>
        <v>5</v>
      </c>
      <c r="V76" s="17" t="str">
        <f t="shared" si="151"/>
        <v xml:space="preserve">Các tuyến đường giao thông không đấu nối trực tiếp và thông ra </v>
      </c>
      <c r="W76" s="17" t="str">
        <f t="shared" si="152"/>
        <v>Đường tỉnh 763</v>
      </c>
      <c r="X76" s="17" t="str">
        <f t="shared" si="152"/>
        <v xml:space="preserve"> đoạn từ Hết Trường THCS Phú Túc</v>
      </c>
      <c r="Y76" s="17" t="str">
        <f t="shared" si="153"/>
        <v xml:space="preserve"> đến Giáp ranh xã Xuân Bắc</v>
      </c>
      <c r="Z76" s="17" t="s">
        <v>100</v>
      </c>
      <c r="AA76" s="17">
        <f t="shared" ref="AA76:AC76" si="161">AA69</f>
        <v>0</v>
      </c>
      <c r="AB76" s="17">
        <f t="shared" si="161"/>
        <v>0</v>
      </c>
      <c r="AC76" s="17">
        <f t="shared" si="161"/>
        <v>0</v>
      </c>
    </row>
    <row r="77" spans="1:29" s="17" customFormat="1" ht="31.5" x14ac:dyDescent="0.25">
      <c r="A77" s="88">
        <f t="shared" si="157"/>
        <v>71</v>
      </c>
      <c r="B77" s="88" t="str">
        <f>'Đầu vào (2)'!G71</f>
        <v>DQ2NT_D1</v>
      </c>
      <c r="C77" s="88" t="str">
        <f>$B$77</f>
        <v>DQ2NT_D1</v>
      </c>
      <c r="D77" s="89" t="str">
        <f>'Đầu vào (2)'!H71</f>
        <v>Đường Bến Nôm</v>
      </c>
      <c r="E77" s="89" t="str">
        <f>'Đầu vào (2)'!I71</f>
        <v>Quốc lộ 20</v>
      </c>
      <c r="F77" s="89" t="str">
        <f>'Đầu vào (2)'!K71</f>
        <v>Giáp ranh nghĩa địa</v>
      </c>
      <c r="G77" s="129">
        <v>1600</v>
      </c>
      <c r="H77" s="90">
        <v>1100</v>
      </c>
      <c r="I77" s="90">
        <v>960</v>
      </c>
      <c r="J77" s="137">
        <f>VLOOKUP(C77,'[1]1. MA DO'!$E$5:$AA$1933,23,0)</f>
        <v>1.1100000000000001</v>
      </c>
      <c r="K77" s="130">
        <f t="shared" si="154"/>
        <v>1.1100000000000001</v>
      </c>
      <c r="L77" s="130">
        <f t="shared" si="155"/>
        <v>1.1100000000000001</v>
      </c>
      <c r="M77" s="27">
        <f>'Đầu vào (2)'!L71</f>
        <v>1200</v>
      </c>
      <c r="N77" s="27">
        <f>'Đầu vào (2)'!M71</f>
        <v>500</v>
      </c>
      <c r="O77" s="27">
        <f>'Đầu vào (2)'!N71</f>
        <v>400</v>
      </c>
      <c r="P77" s="27">
        <f>'Đầu vào (2)'!O71</f>
        <v>300</v>
      </c>
      <c r="Q77" s="17">
        <f>VLOOKUP(B77,'[2]Giá đề xuất ODT'!$G$11:$AD$2233,21,0)</f>
        <v>1600</v>
      </c>
      <c r="R77" s="17">
        <f>VLOOKUP(B77,'[2]Giá đề xuất ODT'!$G$11:$AD$2233,22,0)</f>
        <v>680</v>
      </c>
      <c r="S77" s="17">
        <f>VLOOKUP(B77,'[2]Giá đề xuất ODT'!$G$11:$AD$2233,23,0)</f>
        <v>540</v>
      </c>
      <c r="T77" s="17">
        <f>VLOOKUP(B77,'[2]Giá đề xuất ODT'!$G$11:$AD$2233,24,0)</f>
        <v>410</v>
      </c>
      <c r="U77" s="17">
        <v>4</v>
      </c>
      <c r="W77" s="17" t="str">
        <f>D77</f>
        <v>Đường Bến Nôm</v>
      </c>
      <c r="X77" s="17" t="str">
        <f>" đoạn từ "&amp;E77</f>
        <v xml:space="preserve"> đoạn từ Quốc lộ 20</v>
      </c>
      <c r="Y77" s="17" t="str">
        <f>" đến "&amp;F77</f>
        <v xml:space="preserve"> đến Giáp ranh nghĩa địa</v>
      </c>
      <c r="AC77" s="17">
        <v>0</v>
      </c>
    </row>
    <row r="78" spans="1:29" s="17" customFormat="1" ht="78.75" x14ac:dyDescent="0.25">
      <c r="A78" s="88">
        <f t="shared" si="157"/>
        <v>72</v>
      </c>
      <c r="B78" s="88" t="str">
        <f t="shared" ref="B78:B83" si="162">B71</f>
        <v>VT2</v>
      </c>
      <c r="C78" s="88" t="str">
        <f t="shared" ref="C78:C83" si="163">$B$77</f>
        <v>DQ2NT_D1</v>
      </c>
      <c r="D78" s="138" t="str">
        <f>V78&amp;W78&amp;X78&amp;Y78&amp;Z78&amp;"
"&amp;AA78&amp;"
"
&amp;AB78</f>
        <v>Các tuyến đường giao thông đấu nối trực tiếp ra Đường Bến Nôm đoạn từ Quốc lộ 20 đến Giáp ranh nghĩa địa có hiện trạng là đường nhựa, bê tông xi măng:
- Có bề rộng ≥5m, cách đường giao thông ≤1.000m.
- Có bề rộng từ ≥3m đến &lt;5m, cách đường giao thông ≤500m.</v>
      </c>
      <c r="E78" s="138"/>
      <c r="F78" s="138"/>
      <c r="G78" s="90">
        <v>680</v>
      </c>
      <c r="H78" s="90">
        <v>480</v>
      </c>
      <c r="I78" s="90">
        <v>410</v>
      </c>
      <c r="J78" s="137">
        <f>VLOOKUP(C78,'[1]1. MA DO'!$E$5:$AA$1933,23,0)</f>
        <v>1.1100000000000001</v>
      </c>
      <c r="K78" s="130">
        <f t="shared" si="154"/>
        <v>1.1100000000000001</v>
      </c>
      <c r="L78" s="130">
        <f t="shared" si="155"/>
        <v>1.1100000000000001</v>
      </c>
      <c r="M78" s="27">
        <f t="shared" ref="M78:M83" si="164">M77</f>
        <v>1200</v>
      </c>
      <c r="N78" s="27">
        <f t="shared" ref="N78:N83" si="165">N77</f>
        <v>500</v>
      </c>
      <c r="O78" s="27">
        <f t="shared" ref="O78:O83" si="166">O77</f>
        <v>400</v>
      </c>
      <c r="P78" s="27">
        <f t="shared" ref="P78:P83" si="167">P77</f>
        <v>300</v>
      </c>
      <c r="Q78" s="17">
        <f t="shared" ref="Q78:Q83" si="168">Q77</f>
        <v>1600</v>
      </c>
      <c r="R78" s="17">
        <f t="shared" ref="R78:R83" si="169">R77</f>
        <v>680</v>
      </c>
      <c r="S78" s="17">
        <f t="shared" ref="S78:S83" si="170">S77</f>
        <v>540</v>
      </c>
      <c r="T78" s="17">
        <f t="shared" ref="T78:U83" si="171">T77</f>
        <v>410</v>
      </c>
      <c r="U78" s="17">
        <f t="shared" si="171"/>
        <v>4</v>
      </c>
      <c r="V78" s="17" t="str">
        <f t="shared" ref="V78:V83" si="172">V71</f>
        <v xml:space="preserve">Các tuyến đường giao thông đấu nối trực tiếp ra </v>
      </c>
      <c r="W78" s="17" t="str">
        <f t="shared" ref="W78:X83" si="173">W77</f>
        <v>Đường Bến Nôm</v>
      </c>
      <c r="X78" s="17" t="str">
        <f t="shared" si="173"/>
        <v xml:space="preserve"> đoạn từ Quốc lộ 20</v>
      </c>
      <c r="Y78" s="17" t="str">
        <f t="shared" ref="Y78:Y83" si="174">Y77</f>
        <v xml:space="preserve"> đến Giáp ranh nghĩa địa</v>
      </c>
      <c r="Z78" s="17" t="s">
        <v>99</v>
      </c>
      <c r="AA78" s="17" t="str">
        <f>AA71</f>
        <v>- Có bề rộng ≥5m, cách đường giao thông ≤1.000m.</v>
      </c>
      <c r="AB78" s="17" t="str">
        <f>AB71</f>
        <v>- Có bề rộng từ ≥3m đến &lt;5m, cách đường giao thông ≤500m.</v>
      </c>
      <c r="AC78" s="17">
        <f>AC71</f>
        <v>0</v>
      </c>
    </row>
    <row r="79" spans="1:29" s="17" customFormat="1" ht="78.75" x14ac:dyDescent="0.25">
      <c r="A79" s="88">
        <f t="shared" si="157"/>
        <v>73</v>
      </c>
      <c r="B79" s="88" t="str">
        <f t="shared" si="162"/>
        <v>VT3</v>
      </c>
      <c r="C79" s="88" t="str">
        <f t="shared" si="163"/>
        <v>DQ2NT_D1</v>
      </c>
      <c r="D79" s="138" t="str">
        <f>V79&amp;W79&amp;X79&amp;Y79&amp;Z79&amp;"
"&amp;AA79&amp;"
"&amp;AB79&amp;"
"&amp;AC79</f>
        <v>Các tuyến đường giao thông đấu nối trực tiếp ra Đường Bến Nôm đoạn từ Quốc lộ 20 đến Giáp ranh nghĩa địa có hiện trạng là đường nhựa, bê tông xi măng:
- Có bề rộng ≥5m, cách đường giao thông &gt;1.000m.
- Có bề rộng từ ≥3m đến &lt;5m, cách đường giao thông từ &gt;500m đến ≤1.000m.
- Có bề rộng &lt;3m, cách đường giao thông ≤200m.</v>
      </c>
      <c r="E79" s="138"/>
      <c r="F79" s="138"/>
      <c r="G79" s="90">
        <v>540</v>
      </c>
      <c r="H79" s="90">
        <v>380</v>
      </c>
      <c r="I79" s="90">
        <v>320</v>
      </c>
      <c r="J79" s="137">
        <f>VLOOKUP(C79,'[1]1. MA DO'!$E$5:$AA$1933,23,0)</f>
        <v>1.1100000000000001</v>
      </c>
      <c r="K79" s="130">
        <f t="shared" si="154"/>
        <v>1.1100000000000001</v>
      </c>
      <c r="L79" s="130">
        <f t="shared" si="155"/>
        <v>1.1100000000000001</v>
      </c>
      <c r="M79" s="27">
        <f t="shared" si="164"/>
        <v>1200</v>
      </c>
      <c r="N79" s="27">
        <f t="shared" si="165"/>
        <v>500</v>
      </c>
      <c r="O79" s="27">
        <f t="shared" si="166"/>
        <v>400</v>
      </c>
      <c r="P79" s="27">
        <f t="shared" si="167"/>
        <v>300</v>
      </c>
      <c r="Q79" s="17">
        <f t="shared" si="168"/>
        <v>1600</v>
      </c>
      <c r="R79" s="17">
        <f t="shared" si="169"/>
        <v>680</v>
      </c>
      <c r="S79" s="17">
        <f t="shared" si="170"/>
        <v>540</v>
      </c>
      <c r="T79" s="17">
        <f t="shared" si="171"/>
        <v>410</v>
      </c>
      <c r="U79" s="17">
        <f t="shared" si="171"/>
        <v>4</v>
      </c>
      <c r="V79" s="17" t="str">
        <f t="shared" si="172"/>
        <v xml:space="preserve">Các tuyến đường giao thông đấu nối trực tiếp ra </v>
      </c>
      <c r="W79" s="17" t="str">
        <f t="shared" si="173"/>
        <v>Đường Bến Nôm</v>
      </c>
      <c r="X79" s="17" t="str">
        <f t="shared" si="173"/>
        <v xml:space="preserve"> đoạn từ Quốc lộ 20</v>
      </c>
      <c r="Y79" s="17" t="str">
        <f t="shared" si="174"/>
        <v xml:space="preserve"> đến Giáp ranh nghĩa địa</v>
      </c>
      <c r="Z79" s="17" t="s">
        <v>99</v>
      </c>
      <c r="AA79" s="17" t="str">
        <f t="shared" ref="AA79:AC79" si="175">AA72</f>
        <v>- Có bề rộng ≥5m, cách đường giao thông &gt;1.000m.</v>
      </c>
      <c r="AB79" s="17" t="str">
        <f t="shared" si="175"/>
        <v>- Có bề rộng từ ≥3m đến &lt;5m, cách đường giao thông từ &gt;500m đến ≤1.000m.</v>
      </c>
      <c r="AC79" s="17" t="str">
        <f t="shared" si="175"/>
        <v>- Có bề rộng &lt;3m, cách đường giao thông ≤200m.</v>
      </c>
    </row>
    <row r="80" spans="1:29" s="17" customFormat="1" ht="94.5" x14ac:dyDescent="0.25">
      <c r="A80" s="88">
        <f t="shared" si="157"/>
        <v>74</v>
      </c>
      <c r="B80" s="88" t="str">
        <f t="shared" si="162"/>
        <v>VT4</v>
      </c>
      <c r="C80" s="88" t="str">
        <f t="shared" si="163"/>
        <v>DQ2NT_D1</v>
      </c>
      <c r="D80" s="138" t="str">
        <f>V80&amp;W80&amp;X80&amp;Y80&amp;Z80</f>
        <v>Các tuyến đường giao thông đấu nối trực tiếp ra Đường Bến Nôm đoạn từ Quốc lộ 20 đến Giáp ranh nghĩa địa có hiện trạng là đường nhựa, bê tông xi măng:
- Có bề rộng từ ≥3m đến &lt;5m, cách đường giao thông &gt;1.000m.
- Có bề rộng &lt;3m, cách đường giao thông &gt;200m.</v>
      </c>
      <c r="E80" s="138"/>
      <c r="F80" s="138"/>
      <c r="G80" s="90">
        <v>410</v>
      </c>
      <c r="H80" s="90">
        <v>290</v>
      </c>
      <c r="I80" s="90">
        <v>250</v>
      </c>
      <c r="J80" s="137">
        <f>VLOOKUP(C80,'[1]1. MA DO'!$E$5:$AA$1933,23,0)</f>
        <v>1.1100000000000001</v>
      </c>
      <c r="K80" s="130">
        <f t="shared" si="154"/>
        <v>1.1100000000000001</v>
      </c>
      <c r="L80" s="130">
        <f t="shared" si="155"/>
        <v>1.1100000000000001</v>
      </c>
      <c r="M80" s="27">
        <f t="shared" si="164"/>
        <v>1200</v>
      </c>
      <c r="N80" s="27">
        <f t="shared" si="165"/>
        <v>500</v>
      </c>
      <c r="O80" s="27">
        <f t="shared" si="166"/>
        <v>400</v>
      </c>
      <c r="P80" s="27">
        <f t="shared" si="167"/>
        <v>300</v>
      </c>
      <c r="Q80" s="17">
        <f t="shared" si="168"/>
        <v>1600</v>
      </c>
      <c r="R80" s="17">
        <f t="shared" si="169"/>
        <v>680</v>
      </c>
      <c r="S80" s="17">
        <f t="shared" si="170"/>
        <v>540</v>
      </c>
      <c r="T80" s="17">
        <f t="shared" si="171"/>
        <v>410</v>
      </c>
      <c r="U80" s="17">
        <f t="shared" si="171"/>
        <v>4</v>
      </c>
      <c r="V80" s="17" t="str">
        <f t="shared" si="172"/>
        <v xml:space="preserve">Các tuyến đường giao thông đấu nối trực tiếp ra </v>
      </c>
      <c r="W80" s="17" t="str">
        <f t="shared" si="173"/>
        <v>Đường Bến Nôm</v>
      </c>
      <c r="X80" s="17" t="str">
        <f t="shared" si="173"/>
        <v xml:space="preserve"> đoạn từ Quốc lộ 20</v>
      </c>
      <c r="Y80" s="17" t="str">
        <f t="shared" si="174"/>
        <v xml:space="preserve"> đến Giáp ranh nghĩa địa</v>
      </c>
      <c r="Z80" s="17" t="s">
        <v>100</v>
      </c>
      <c r="AA80" s="17">
        <f t="shared" ref="AA80:AC80" si="176">AA73</f>
        <v>0</v>
      </c>
      <c r="AB80" s="17">
        <f t="shared" si="176"/>
        <v>0</v>
      </c>
      <c r="AC80" s="17">
        <f t="shared" si="176"/>
        <v>0</v>
      </c>
    </row>
    <row r="81" spans="1:29" s="17" customFormat="1" ht="94.5" x14ac:dyDescent="0.25">
      <c r="A81" s="88">
        <f t="shared" si="157"/>
        <v>75</v>
      </c>
      <c r="B81" s="88" t="str">
        <f t="shared" si="162"/>
        <v>VT2*0,8</v>
      </c>
      <c r="C81" s="88" t="str">
        <f t="shared" si="163"/>
        <v>DQ2NT_D1</v>
      </c>
      <c r="D81" s="138" t="str">
        <f>V81&amp;W81&amp;X81&amp;Y81&amp;Z81&amp;"
"&amp;AA81&amp;"
"
&amp;AB81</f>
        <v>Các tuyến đường giao thông không đấu nối trực tiếp và thông ra Đường Bến Nôm đoạn từ Quốc lộ 20 đến Giáp ranh nghĩa địa có hiện trạng là đường nhựa, bê tông xi măng:
- Có bề rộng ≥5m, cách đường giao thông ≤1.000m.
- Có bề rộng từ ≥3m đến &lt;5m, cách đường giao thông ≤500m.</v>
      </c>
      <c r="E81" s="138"/>
      <c r="F81" s="138"/>
      <c r="G81" s="90">
        <v>610</v>
      </c>
      <c r="H81" s="90">
        <v>430</v>
      </c>
      <c r="I81" s="90">
        <v>370</v>
      </c>
      <c r="J81" s="137">
        <f>VLOOKUP(C81,'[1]1. MA DO'!$E$5:$AA$1933,23,0)</f>
        <v>1.1100000000000001</v>
      </c>
      <c r="K81" s="130">
        <f t="shared" si="154"/>
        <v>1.1100000000000001</v>
      </c>
      <c r="L81" s="130">
        <f t="shared" si="155"/>
        <v>1.1100000000000001</v>
      </c>
      <c r="M81" s="27">
        <f t="shared" si="164"/>
        <v>1200</v>
      </c>
      <c r="N81" s="27">
        <f t="shared" si="165"/>
        <v>500</v>
      </c>
      <c r="O81" s="27">
        <f t="shared" si="166"/>
        <v>400</v>
      </c>
      <c r="P81" s="27">
        <f t="shared" si="167"/>
        <v>300</v>
      </c>
      <c r="Q81" s="17">
        <f t="shared" si="168"/>
        <v>1600</v>
      </c>
      <c r="R81" s="17">
        <f t="shared" si="169"/>
        <v>680</v>
      </c>
      <c r="S81" s="17">
        <f t="shared" si="170"/>
        <v>540</v>
      </c>
      <c r="T81" s="17">
        <f t="shared" si="171"/>
        <v>410</v>
      </c>
      <c r="U81" s="17">
        <f t="shared" si="171"/>
        <v>4</v>
      </c>
      <c r="V81" s="17" t="str">
        <f t="shared" si="172"/>
        <v xml:space="preserve">Các tuyến đường giao thông không đấu nối trực tiếp và thông ra </v>
      </c>
      <c r="W81" s="17" t="str">
        <f t="shared" si="173"/>
        <v>Đường Bến Nôm</v>
      </c>
      <c r="X81" s="17" t="str">
        <f t="shared" si="173"/>
        <v xml:space="preserve"> đoạn từ Quốc lộ 20</v>
      </c>
      <c r="Y81" s="17" t="str">
        <f t="shared" si="174"/>
        <v xml:space="preserve"> đến Giáp ranh nghĩa địa</v>
      </c>
      <c r="Z81" s="17" t="s">
        <v>99</v>
      </c>
      <c r="AA81" s="17" t="str">
        <f t="shared" ref="AA81:AC81" si="177">AA74</f>
        <v>- Có bề rộng ≥5m, cách đường giao thông ≤1.000m.</v>
      </c>
      <c r="AB81" s="17" t="str">
        <f t="shared" si="177"/>
        <v>- Có bề rộng từ ≥3m đến &lt;5m, cách đường giao thông ≤500m.</v>
      </c>
      <c r="AC81" s="17">
        <f t="shared" si="177"/>
        <v>0</v>
      </c>
    </row>
    <row r="82" spans="1:29" s="17" customFormat="1" ht="94.5" x14ac:dyDescent="0.25">
      <c r="A82" s="88">
        <f t="shared" si="157"/>
        <v>76</v>
      </c>
      <c r="B82" s="88" t="str">
        <f t="shared" si="162"/>
        <v>VT3*0,8</v>
      </c>
      <c r="C82" s="88" t="str">
        <f t="shared" si="163"/>
        <v>DQ2NT_D1</v>
      </c>
      <c r="D82" s="138" t="str">
        <f>V82&amp;W82&amp;X82&amp;Y82&amp;Z82&amp;"
"&amp;AA82&amp;"
"
&amp;AB82&amp;"
"&amp;AC82</f>
        <v>Các tuyến đường giao thông không đấu nối trực tiếp và thông ra Đường Bến Nôm đoạn từ Quốc lộ 20 đến Giáp ranh nghĩa địa có hiện trạng là đường nhựa, bê tông xi măng:
- Có bề rộng ≥5m, cách đường giao thông &gt;1.000m.
- Có bề rộng từ ≥3m đến &lt;5m, cách đường giao thông từ &gt;500m đến ≤1.000m.
- Có bề rộng &lt;3m, cách đường giao thông ≤200m.</v>
      </c>
      <c r="E82" s="138"/>
      <c r="F82" s="138"/>
      <c r="G82" s="90">
        <v>490</v>
      </c>
      <c r="H82" s="90">
        <v>340</v>
      </c>
      <c r="I82" s="90">
        <v>290</v>
      </c>
      <c r="J82" s="137">
        <f>VLOOKUP(C82,'[1]1. MA DO'!$E$5:$AA$1933,23,0)</f>
        <v>1.1100000000000001</v>
      </c>
      <c r="K82" s="130">
        <f t="shared" si="154"/>
        <v>1.1100000000000001</v>
      </c>
      <c r="L82" s="130">
        <f t="shared" si="155"/>
        <v>1.1100000000000001</v>
      </c>
      <c r="M82" s="27">
        <f t="shared" si="164"/>
        <v>1200</v>
      </c>
      <c r="N82" s="27">
        <f t="shared" si="165"/>
        <v>500</v>
      </c>
      <c r="O82" s="27">
        <f t="shared" si="166"/>
        <v>400</v>
      </c>
      <c r="P82" s="27">
        <f t="shared" si="167"/>
        <v>300</v>
      </c>
      <c r="Q82" s="17">
        <f t="shared" si="168"/>
        <v>1600</v>
      </c>
      <c r="R82" s="17">
        <f t="shared" si="169"/>
        <v>680</v>
      </c>
      <c r="S82" s="17">
        <f t="shared" si="170"/>
        <v>540</v>
      </c>
      <c r="T82" s="17">
        <f t="shared" si="171"/>
        <v>410</v>
      </c>
      <c r="U82" s="17">
        <f t="shared" si="171"/>
        <v>4</v>
      </c>
      <c r="V82" s="17" t="str">
        <f t="shared" si="172"/>
        <v xml:space="preserve">Các tuyến đường giao thông không đấu nối trực tiếp và thông ra </v>
      </c>
      <c r="W82" s="17" t="str">
        <f t="shared" si="173"/>
        <v>Đường Bến Nôm</v>
      </c>
      <c r="X82" s="17" t="str">
        <f t="shared" si="173"/>
        <v xml:space="preserve"> đoạn từ Quốc lộ 20</v>
      </c>
      <c r="Y82" s="17" t="str">
        <f t="shared" si="174"/>
        <v xml:space="preserve"> đến Giáp ranh nghĩa địa</v>
      </c>
      <c r="Z82" s="17" t="s">
        <v>99</v>
      </c>
      <c r="AA82" s="17" t="str">
        <f t="shared" ref="AA82:AC82" si="178">AA75</f>
        <v>- Có bề rộng ≥5m, cách đường giao thông &gt;1.000m.</v>
      </c>
      <c r="AB82" s="17" t="str">
        <f t="shared" si="178"/>
        <v>- Có bề rộng từ ≥3m đến &lt;5m, cách đường giao thông từ &gt;500m đến ≤1.000m.</v>
      </c>
      <c r="AC82" s="17" t="str">
        <f t="shared" si="178"/>
        <v>- Có bề rộng &lt;3m, cách đường giao thông ≤200m.</v>
      </c>
    </row>
    <row r="83" spans="1:29" s="17" customFormat="1" ht="94.5" x14ac:dyDescent="0.25">
      <c r="A83" s="88">
        <f t="shared" si="157"/>
        <v>77</v>
      </c>
      <c r="B83" s="88" t="str">
        <f t="shared" si="162"/>
        <v>VT4*0,8</v>
      </c>
      <c r="C83" s="88" t="str">
        <f t="shared" si="163"/>
        <v>DQ2NT_D1</v>
      </c>
      <c r="D83" s="138" t="str">
        <f>V83&amp;W83&amp;X83&amp;Y83&amp;Z83</f>
        <v>Các tuyến đường giao thông không đấu nối trực tiếp và thông ra Đường Bến Nôm đoạn từ Quốc lộ 20 đến Giáp ranh nghĩa địa có hiện trạng là đường nhựa, bê tông xi măng:
- Có bề rộng từ ≥3m đến &lt;5m, cách đường giao thông &gt;1.000m.
- Có bề rộng &lt;3m, cách đường giao thông &gt;200m.</v>
      </c>
      <c r="E83" s="138"/>
      <c r="F83" s="138"/>
      <c r="G83" s="90">
        <v>370</v>
      </c>
      <c r="H83" s="90">
        <v>260</v>
      </c>
      <c r="I83" s="90">
        <v>220</v>
      </c>
      <c r="J83" s="137">
        <f>VLOOKUP(C83,'[1]1. MA DO'!$E$5:$AA$1933,23,0)</f>
        <v>1.1100000000000001</v>
      </c>
      <c r="K83" s="130">
        <f t="shared" si="154"/>
        <v>1.1100000000000001</v>
      </c>
      <c r="L83" s="130">
        <f t="shared" si="155"/>
        <v>1.1100000000000001</v>
      </c>
      <c r="M83" s="27">
        <f t="shared" si="164"/>
        <v>1200</v>
      </c>
      <c r="N83" s="27">
        <f t="shared" si="165"/>
        <v>500</v>
      </c>
      <c r="O83" s="27">
        <f t="shared" si="166"/>
        <v>400</v>
      </c>
      <c r="P83" s="27">
        <f t="shared" si="167"/>
        <v>300</v>
      </c>
      <c r="Q83" s="17">
        <f t="shared" si="168"/>
        <v>1600</v>
      </c>
      <c r="R83" s="17">
        <f t="shared" si="169"/>
        <v>680</v>
      </c>
      <c r="S83" s="17">
        <f t="shared" si="170"/>
        <v>540</v>
      </c>
      <c r="T83" s="17">
        <f t="shared" si="171"/>
        <v>410</v>
      </c>
      <c r="U83" s="17">
        <f t="shared" si="171"/>
        <v>4</v>
      </c>
      <c r="V83" s="17" t="str">
        <f t="shared" si="172"/>
        <v xml:space="preserve">Các tuyến đường giao thông không đấu nối trực tiếp và thông ra </v>
      </c>
      <c r="W83" s="17" t="str">
        <f t="shared" si="173"/>
        <v>Đường Bến Nôm</v>
      </c>
      <c r="X83" s="17" t="str">
        <f t="shared" si="173"/>
        <v xml:space="preserve"> đoạn từ Quốc lộ 20</v>
      </c>
      <c r="Y83" s="17" t="str">
        <f t="shared" si="174"/>
        <v xml:space="preserve"> đến Giáp ranh nghĩa địa</v>
      </c>
      <c r="Z83" s="17" t="s">
        <v>100</v>
      </c>
      <c r="AA83" s="17">
        <f t="shared" ref="AA83:AC83" si="179">AA76</f>
        <v>0</v>
      </c>
      <c r="AB83" s="17">
        <f t="shared" si="179"/>
        <v>0</v>
      </c>
      <c r="AC83" s="17">
        <f t="shared" si="179"/>
        <v>0</v>
      </c>
    </row>
    <row r="84" spans="1:29" s="17" customFormat="1" ht="78.75" x14ac:dyDescent="0.25">
      <c r="A84" s="88">
        <f t="shared" si="157"/>
        <v>78</v>
      </c>
      <c r="B84" s="88" t="str">
        <f>'Đầu vào (2)'!G78</f>
        <v>DQ2NT_D2</v>
      </c>
      <c r="C84" s="88" t="str">
        <f>$B$84</f>
        <v>DQ2NT_D2</v>
      </c>
      <c r="D84" s="89" t="str">
        <f>'Đầu vào (2)'!H78</f>
        <v>Đường Bến Nôm</v>
      </c>
      <c r="E84" s="89" t="str">
        <f>'Đầu vào (2)'!I78</f>
        <v>Giáp ranh nghĩa địa</v>
      </c>
      <c r="F84" s="89" t="str">
        <f>'Đầu vào (2)'!K78</f>
        <v>Bến Cá (đến hết ranh thửa đất số 268, tờ BĐĐC số 109 về bên trái và đến hết ranh thửa đất số 14, tờ BĐĐC số 109 về bên trái)</v>
      </c>
      <c r="G84" s="129">
        <v>1200</v>
      </c>
      <c r="H84" s="90">
        <v>840</v>
      </c>
      <c r="I84" s="90">
        <v>720</v>
      </c>
      <c r="J84" s="137">
        <f>VLOOKUP(C84,'[1]1. MA DO'!$E$5:$AA$1933,23,0)</f>
        <v>1.1100000000000001</v>
      </c>
      <c r="K84" s="130">
        <f t="shared" si="154"/>
        <v>1.1100000000000001</v>
      </c>
      <c r="L84" s="130">
        <f t="shared" si="155"/>
        <v>1.1100000000000001</v>
      </c>
      <c r="M84" s="27">
        <f>'Đầu vào (2)'!L78</f>
        <v>900</v>
      </c>
      <c r="N84" s="27">
        <f>'Đầu vào (2)'!M78</f>
        <v>500</v>
      </c>
      <c r="O84" s="27">
        <f>'Đầu vào (2)'!N78</f>
        <v>400</v>
      </c>
      <c r="P84" s="27">
        <f>'Đầu vào (2)'!O78</f>
        <v>300</v>
      </c>
      <c r="Q84" s="17">
        <f>VLOOKUP(B84,'[2]Giá đề xuất ODT'!$G$11:$AD$2233,21,0)</f>
        <v>1200</v>
      </c>
      <c r="R84" s="17">
        <f>VLOOKUP(B84,'[2]Giá đề xuất ODT'!$G$11:$AD$2233,22,0)</f>
        <v>680</v>
      </c>
      <c r="S84" s="17">
        <f>VLOOKUP(B84,'[2]Giá đề xuất ODT'!$G$11:$AD$2233,23,0)</f>
        <v>540</v>
      </c>
      <c r="T84" s="17">
        <f>VLOOKUP(B84,'[2]Giá đề xuất ODT'!$G$11:$AD$2233,24,0)</f>
        <v>410</v>
      </c>
      <c r="U84" s="6">
        <v>6</v>
      </c>
      <c r="W84" s="17" t="str">
        <f>D84</f>
        <v>Đường Bến Nôm</v>
      </c>
      <c r="X84" s="17" t="str">
        <f>" đoạn từ "&amp;E84</f>
        <v xml:space="preserve"> đoạn từ Giáp ranh nghĩa địa</v>
      </c>
      <c r="Y84" s="17" t="str">
        <f>" đến "&amp;F84</f>
        <v xml:space="preserve"> đến Bến Cá (đến hết ranh thửa đất số 268, tờ BĐĐC số 109 về bên trái và đến hết ranh thửa đất số 14, tờ BĐĐC số 109 về bên trái)</v>
      </c>
      <c r="AC84" s="17">
        <v>0</v>
      </c>
    </row>
    <row r="85" spans="1:29" s="17" customFormat="1" ht="78.75" x14ac:dyDescent="0.25">
      <c r="A85" s="88">
        <f t="shared" si="157"/>
        <v>79</v>
      </c>
      <c r="B85" s="88" t="str">
        <f t="shared" ref="B85:B90" si="180">B78</f>
        <v>VT2</v>
      </c>
      <c r="C85" s="88" t="str">
        <f t="shared" ref="C85:C90" si="181">$B$84</f>
        <v>DQ2NT_D2</v>
      </c>
      <c r="D85" s="138" t="str">
        <f>V85&amp;W85&amp;X85&amp;Y85&amp;Z85&amp;"
"&amp;AA85&amp;"
"
&amp;AB85</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≤1.000m.
- Có bề rộng từ ≥3m đến &lt;5m, cách đường giao thông ≤500m.</v>
      </c>
      <c r="E85" s="138"/>
      <c r="F85" s="138"/>
      <c r="G85" s="90">
        <v>680</v>
      </c>
      <c r="H85" s="90">
        <v>480</v>
      </c>
      <c r="I85" s="90">
        <v>410</v>
      </c>
      <c r="J85" s="137">
        <f>VLOOKUP(C85,'[1]1. MA DO'!$E$5:$AA$1933,23,0)</f>
        <v>1.1100000000000001</v>
      </c>
      <c r="K85" s="130">
        <f t="shared" si="154"/>
        <v>1.1100000000000001</v>
      </c>
      <c r="L85" s="130">
        <f t="shared" si="155"/>
        <v>1.1100000000000001</v>
      </c>
      <c r="M85" s="27">
        <f t="shared" ref="M85:M90" si="182">M84</f>
        <v>900</v>
      </c>
      <c r="N85" s="27">
        <f t="shared" ref="N85:N90" si="183">N84</f>
        <v>500</v>
      </c>
      <c r="O85" s="27">
        <f t="shared" ref="O85:O90" si="184">O84</f>
        <v>400</v>
      </c>
      <c r="P85" s="27">
        <f t="shared" ref="P85:P90" si="185">P84</f>
        <v>300</v>
      </c>
      <c r="Q85" s="17">
        <f t="shared" ref="Q85:Q90" si="186">Q84</f>
        <v>1200</v>
      </c>
      <c r="R85" s="17">
        <f t="shared" ref="R85:R90" si="187">R84</f>
        <v>680</v>
      </c>
      <c r="S85" s="17">
        <f t="shared" ref="S85:S90" si="188">S84</f>
        <v>540</v>
      </c>
      <c r="T85" s="17">
        <f t="shared" ref="T85:U90" si="189">T84</f>
        <v>410</v>
      </c>
      <c r="U85" s="17">
        <f t="shared" si="189"/>
        <v>6</v>
      </c>
      <c r="V85" s="17" t="str">
        <f t="shared" ref="V85:V90" si="190">V78</f>
        <v xml:space="preserve">Các tuyến đường giao thông đấu nối trực tiếp ra </v>
      </c>
      <c r="W85" s="17" t="str">
        <f t="shared" ref="W85:X90" si="191">W84</f>
        <v>Đường Bến Nôm</v>
      </c>
      <c r="X85" s="17" t="str">
        <f t="shared" si="191"/>
        <v xml:space="preserve"> đoạn từ Giáp ranh nghĩa địa</v>
      </c>
      <c r="Y85" s="17" t="str">
        <f t="shared" ref="Y85:Y90" si="192">Y84</f>
        <v xml:space="preserve"> đến Bến Cá (đến hết ranh thửa đất số 268, tờ BĐĐC số 109 về bên trái và đến hết ranh thửa đất số 14, tờ BĐĐC số 109 về bên trái)</v>
      </c>
      <c r="Z85" s="17" t="s">
        <v>99</v>
      </c>
      <c r="AA85" s="17" t="str">
        <f>AA78</f>
        <v>- Có bề rộng ≥5m, cách đường giao thông ≤1.000m.</v>
      </c>
      <c r="AB85" s="17" t="str">
        <f>AB78</f>
        <v>- Có bề rộng từ ≥3m đến &lt;5m, cách đường giao thông ≤500m.</v>
      </c>
      <c r="AC85" s="17">
        <f>AC78</f>
        <v>0</v>
      </c>
    </row>
    <row r="86" spans="1:29" s="17" customFormat="1" ht="78.75" x14ac:dyDescent="0.25">
      <c r="A86" s="88">
        <f t="shared" si="157"/>
        <v>80</v>
      </c>
      <c r="B86" s="88" t="str">
        <f t="shared" si="180"/>
        <v>VT3</v>
      </c>
      <c r="C86" s="88" t="str">
        <f t="shared" si="181"/>
        <v>DQ2NT_D2</v>
      </c>
      <c r="D86" s="138" t="str">
        <f>V86&amp;W86&amp;X86&amp;Y86&amp;Z86&amp;"
"&amp;AA86&amp;"
"&amp;AB86&amp;"
"&amp;AC86</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6" s="138"/>
      <c r="F86" s="138"/>
      <c r="G86" s="90">
        <v>540</v>
      </c>
      <c r="H86" s="90">
        <v>380</v>
      </c>
      <c r="I86" s="90">
        <v>320</v>
      </c>
      <c r="J86" s="137">
        <f>VLOOKUP(C86,'[1]1. MA DO'!$E$5:$AA$1933,23,0)</f>
        <v>1.1100000000000001</v>
      </c>
      <c r="K86" s="130">
        <f t="shared" si="154"/>
        <v>1.1100000000000001</v>
      </c>
      <c r="L86" s="130">
        <f t="shared" si="155"/>
        <v>1.1100000000000001</v>
      </c>
      <c r="M86" s="27">
        <f t="shared" si="182"/>
        <v>900</v>
      </c>
      <c r="N86" s="27">
        <f t="shared" si="183"/>
        <v>500</v>
      </c>
      <c r="O86" s="27">
        <f t="shared" si="184"/>
        <v>400</v>
      </c>
      <c r="P86" s="27">
        <f t="shared" si="185"/>
        <v>300</v>
      </c>
      <c r="Q86" s="17">
        <f t="shared" si="186"/>
        <v>1200</v>
      </c>
      <c r="R86" s="17">
        <f t="shared" si="187"/>
        <v>680</v>
      </c>
      <c r="S86" s="17">
        <f t="shared" si="188"/>
        <v>540</v>
      </c>
      <c r="T86" s="17">
        <f t="shared" si="189"/>
        <v>410</v>
      </c>
      <c r="U86" s="17">
        <f t="shared" si="189"/>
        <v>6</v>
      </c>
      <c r="V86" s="17" t="str">
        <f t="shared" si="190"/>
        <v xml:space="preserve">Các tuyến đường giao thông đấu nối trực tiếp ra </v>
      </c>
      <c r="W86" s="17" t="str">
        <f t="shared" si="191"/>
        <v>Đường Bến Nôm</v>
      </c>
      <c r="X86" s="17" t="str">
        <f t="shared" si="191"/>
        <v xml:space="preserve"> đoạn từ Giáp ranh nghĩa địa</v>
      </c>
      <c r="Y86" s="17" t="str">
        <f t="shared" si="192"/>
        <v xml:space="preserve"> đến Bến Cá (đến hết ranh thửa đất số 268, tờ BĐĐC số 109 về bên trái và đến hết ranh thửa đất số 14, tờ BĐĐC số 109 về bên trái)</v>
      </c>
      <c r="Z86" s="17" t="s">
        <v>99</v>
      </c>
      <c r="AA86" s="17" t="str">
        <f t="shared" ref="AA86:AC86" si="193">AA79</f>
        <v>- Có bề rộng ≥5m, cách đường giao thông &gt;1.000m.</v>
      </c>
      <c r="AB86" s="17" t="str">
        <f t="shared" si="193"/>
        <v>- Có bề rộng từ ≥3m đến &lt;5m, cách đường giao thông từ &gt;500m đến ≤1.000m.</v>
      </c>
      <c r="AC86" s="17" t="str">
        <f t="shared" si="193"/>
        <v>- Có bề rộng &lt;3m, cách đường giao thông ≤200m.</v>
      </c>
    </row>
    <row r="87" spans="1:29" s="17" customFormat="1" ht="94.5" x14ac:dyDescent="0.25">
      <c r="A87" s="88">
        <f t="shared" si="157"/>
        <v>81</v>
      </c>
      <c r="B87" s="88" t="str">
        <f t="shared" si="180"/>
        <v>VT4</v>
      </c>
      <c r="C87" s="88" t="str">
        <f t="shared" si="181"/>
        <v>DQ2NT_D2</v>
      </c>
      <c r="D87" s="138" t="str">
        <f>V87&amp;W87&amp;X87&amp;Y87&amp;Z87</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từ ≥3m đến &lt;5m, cách đường giao thông &gt;1.000m.
- Có bề rộng &lt;3m, cách đường giao thông &gt;200m.</v>
      </c>
      <c r="E87" s="138"/>
      <c r="F87" s="138"/>
      <c r="G87" s="90">
        <v>410</v>
      </c>
      <c r="H87" s="90">
        <v>290</v>
      </c>
      <c r="I87" s="90">
        <v>250</v>
      </c>
      <c r="J87" s="137">
        <f>VLOOKUP(C87,'[1]1. MA DO'!$E$5:$AA$1933,23,0)</f>
        <v>1.1100000000000001</v>
      </c>
      <c r="K87" s="130">
        <f t="shared" si="154"/>
        <v>1.1100000000000001</v>
      </c>
      <c r="L87" s="130">
        <f t="shared" si="155"/>
        <v>1.1100000000000001</v>
      </c>
      <c r="M87" s="27">
        <f t="shared" si="182"/>
        <v>900</v>
      </c>
      <c r="N87" s="27">
        <f t="shared" si="183"/>
        <v>500</v>
      </c>
      <c r="O87" s="27">
        <f t="shared" si="184"/>
        <v>400</v>
      </c>
      <c r="P87" s="27">
        <f t="shared" si="185"/>
        <v>300</v>
      </c>
      <c r="Q87" s="17">
        <f t="shared" si="186"/>
        <v>1200</v>
      </c>
      <c r="R87" s="17">
        <f t="shared" si="187"/>
        <v>680</v>
      </c>
      <c r="S87" s="17">
        <f t="shared" si="188"/>
        <v>540</v>
      </c>
      <c r="T87" s="17">
        <f t="shared" si="189"/>
        <v>410</v>
      </c>
      <c r="U87" s="17">
        <f t="shared" si="189"/>
        <v>6</v>
      </c>
      <c r="V87" s="17" t="str">
        <f t="shared" si="190"/>
        <v xml:space="preserve">Các tuyến đường giao thông đấu nối trực tiếp ra </v>
      </c>
      <c r="W87" s="17" t="str">
        <f t="shared" si="191"/>
        <v>Đường Bến Nôm</v>
      </c>
      <c r="X87" s="17" t="str">
        <f t="shared" si="191"/>
        <v xml:space="preserve"> đoạn từ Giáp ranh nghĩa địa</v>
      </c>
      <c r="Y87" s="17" t="str">
        <f t="shared" si="192"/>
        <v xml:space="preserve"> đến Bến Cá (đến hết ranh thửa đất số 268, tờ BĐĐC số 109 về bên trái và đến hết ranh thửa đất số 14, tờ BĐĐC số 109 về bên trái)</v>
      </c>
      <c r="Z87" s="17" t="s">
        <v>100</v>
      </c>
      <c r="AA87" s="17">
        <f t="shared" ref="AA87:AC87" si="194">AA80</f>
        <v>0</v>
      </c>
      <c r="AB87" s="17">
        <f t="shared" si="194"/>
        <v>0</v>
      </c>
      <c r="AC87" s="17">
        <f t="shared" si="194"/>
        <v>0</v>
      </c>
    </row>
    <row r="88" spans="1:29" s="17" customFormat="1" ht="94.5" x14ac:dyDescent="0.25">
      <c r="A88" s="88">
        <f t="shared" si="157"/>
        <v>82</v>
      </c>
      <c r="B88" s="88" t="str">
        <f t="shared" si="180"/>
        <v>VT2*0,8</v>
      </c>
      <c r="C88" s="88" t="str">
        <f t="shared" si="181"/>
        <v>DQ2NT_D2</v>
      </c>
      <c r="D88" s="138" t="str">
        <f>V88&amp;W88&amp;X88&amp;Y88&amp;Z88&amp;"
"&amp;AA88&amp;"
"
&amp;AB88</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≤1.000m.
- Có bề rộng từ ≥3m đến &lt;5m, cách đường giao thông ≤500m.</v>
      </c>
      <c r="E88" s="138"/>
      <c r="F88" s="138"/>
      <c r="G88" s="90">
        <v>610</v>
      </c>
      <c r="H88" s="90">
        <v>430</v>
      </c>
      <c r="I88" s="90">
        <v>370</v>
      </c>
      <c r="J88" s="137">
        <f>VLOOKUP(C88,'[1]1. MA DO'!$E$5:$AA$1933,23,0)</f>
        <v>1.1100000000000001</v>
      </c>
      <c r="K88" s="130">
        <f t="shared" si="154"/>
        <v>1.1100000000000001</v>
      </c>
      <c r="L88" s="130">
        <f t="shared" si="155"/>
        <v>1.1100000000000001</v>
      </c>
      <c r="M88" s="27">
        <f t="shared" si="182"/>
        <v>900</v>
      </c>
      <c r="N88" s="27">
        <f t="shared" si="183"/>
        <v>500</v>
      </c>
      <c r="O88" s="27">
        <f t="shared" si="184"/>
        <v>400</v>
      </c>
      <c r="P88" s="27">
        <f t="shared" si="185"/>
        <v>300</v>
      </c>
      <c r="Q88" s="17">
        <f t="shared" si="186"/>
        <v>1200</v>
      </c>
      <c r="R88" s="17">
        <f t="shared" si="187"/>
        <v>680</v>
      </c>
      <c r="S88" s="17">
        <f t="shared" si="188"/>
        <v>540</v>
      </c>
      <c r="T88" s="17">
        <f t="shared" si="189"/>
        <v>410</v>
      </c>
      <c r="U88" s="17">
        <f t="shared" si="189"/>
        <v>6</v>
      </c>
      <c r="V88" s="17" t="str">
        <f t="shared" si="190"/>
        <v xml:space="preserve">Các tuyến đường giao thông không đấu nối trực tiếp và thông ra </v>
      </c>
      <c r="W88" s="17" t="str">
        <f t="shared" si="191"/>
        <v>Đường Bến Nôm</v>
      </c>
      <c r="X88" s="17" t="str">
        <f t="shared" si="191"/>
        <v xml:space="preserve"> đoạn từ Giáp ranh nghĩa địa</v>
      </c>
      <c r="Y88" s="17" t="str">
        <f t="shared" si="192"/>
        <v xml:space="preserve"> đến Bến Cá (đến hết ranh thửa đất số 268, tờ BĐĐC số 109 về bên trái và đến hết ranh thửa đất số 14, tờ BĐĐC số 109 về bên trái)</v>
      </c>
      <c r="Z88" s="17" t="s">
        <v>99</v>
      </c>
      <c r="AA88" s="17" t="str">
        <f t="shared" ref="AA88:AC88" si="195">AA81</f>
        <v>- Có bề rộng ≥5m, cách đường giao thông ≤1.000m.</v>
      </c>
      <c r="AB88" s="17" t="str">
        <f t="shared" si="195"/>
        <v>- Có bề rộng từ ≥3m đến &lt;5m, cách đường giao thông ≤500m.</v>
      </c>
      <c r="AC88" s="17">
        <f t="shared" si="195"/>
        <v>0</v>
      </c>
    </row>
    <row r="89" spans="1:29" s="17" customFormat="1" ht="94.5" x14ac:dyDescent="0.25">
      <c r="A89" s="88">
        <f t="shared" si="157"/>
        <v>83</v>
      </c>
      <c r="B89" s="88" t="str">
        <f t="shared" si="180"/>
        <v>VT3*0,8</v>
      </c>
      <c r="C89" s="88" t="str">
        <f t="shared" si="181"/>
        <v>DQ2NT_D2</v>
      </c>
      <c r="D89" s="138" t="str">
        <f>V89&amp;W89&amp;X89&amp;Y89&amp;Z89&amp;"
"&amp;AA89&amp;"
"
&amp;AB89&amp;"
"&amp;AC89</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9" s="138"/>
      <c r="F89" s="138"/>
      <c r="G89" s="90">
        <v>490</v>
      </c>
      <c r="H89" s="90">
        <v>340</v>
      </c>
      <c r="I89" s="90">
        <v>290</v>
      </c>
      <c r="J89" s="137">
        <f>VLOOKUP(C89,'[1]1. MA DO'!$E$5:$AA$1933,23,0)</f>
        <v>1.1100000000000001</v>
      </c>
      <c r="K89" s="130">
        <f t="shared" si="154"/>
        <v>1.1100000000000001</v>
      </c>
      <c r="L89" s="130">
        <f t="shared" si="155"/>
        <v>1.1100000000000001</v>
      </c>
      <c r="M89" s="27">
        <f t="shared" si="182"/>
        <v>900</v>
      </c>
      <c r="N89" s="27">
        <f t="shared" si="183"/>
        <v>500</v>
      </c>
      <c r="O89" s="27">
        <f t="shared" si="184"/>
        <v>400</v>
      </c>
      <c r="P89" s="27">
        <f t="shared" si="185"/>
        <v>300</v>
      </c>
      <c r="Q89" s="17">
        <f t="shared" si="186"/>
        <v>1200</v>
      </c>
      <c r="R89" s="17">
        <f t="shared" si="187"/>
        <v>680</v>
      </c>
      <c r="S89" s="17">
        <f t="shared" si="188"/>
        <v>540</v>
      </c>
      <c r="T89" s="17">
        <f t="shared" si="189"/>
        <v>410</v>
      </c>
      <c r="U89" s="17">
        <f t="shared" si="189"/>
        <v>6</v>
      </c>
      <c r="V89" s="17" t="str">
        <f t="shared" si="190"/>
        <v xml:space="preserve">Các tuyến đường giao thông không đấu nối trực tiếp và thông ra </v>
      </c>
      <c r="W89" s="17" t="str">
        <f t="shared" si="191"/>
        <v>Đường Bến Nôm</v>
      </c>
      <c r="X89" s="17" t="str">
        <f t="shared" si="191"/>
        <v xml:space="preserve"> đoạn từ Giáp ranh nghĩa địa</v>
      </c>
      <c r="Y89" s="17" t="str">
        <f t="shared" si="192"/>
        <v xml:space="preserve"> đến Bến Cá (đến hết ranh thửa đất số 268, tờ BĐĐC số 109 về bên trái và đến hết ranh thửa đất số 14, tờ BĐĐC số 109 về bên trái)</v>
      </c>
      <c r="Z89" s="17" t="s">
        <v>99</v>
      </c>
      <c r="AA89" s="17" t="str">
        <f t="shared" ref="AA89:AC89" si="196">AA82</f>
        <v>- Có bề rộng ≥5m, cách đường giao thông &gt;1.000m.</v>
      </c>
      <c r="AB89" s="17" t="str">
        <f t="shared" si="196"/>
        <v>- Có bề rộng từ ≥3m đến &lt;5m, cách đường giao thông từ &gt;500m đến ≤1.000m.</v>
      </c>
      <c r="AC89" s="17" t="str">
        <f t="shared" si="196"/>
        <v>- Có bề rộng &lt;3m, cách đường giao thông ≤200m.</v>
      </c>
    </row>
    <row r="90" spans="1:29" s="17" customFormat="1" ht="94.5" x14ac:dyDescent="0.25">
      <c r="A90" s="88">
        <f t="shared" si="157"/>
        <v>84</v>
      </c>
      <c r="B90" s="88" t="str">
        <f t="shared" si="180"/>
        <v>VT4*0,8</v>
      </c>
      <c r="C90" s="88" t="str">
        <f t="shared" si="181"/>
        <v>DQ2NT_D2</v>
      </c>
      <c r="D90" s="138" t="str">
        <f>V90&amp;W90&amp;X90&amp;Y90&amp;Z90</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từ ≥3m đến &lt;5m, cách đường giao thông &gt;1.000m.
- Có bề rộng &lt;3m, cách đường giao thông &gt;200m.</v>
      </c>
      <c r="E90" s="138"/>
      <c r="F90" s="138"/>
      <c r="G90" s="90">
        <v>370</v>
      </c>
      <c r="H90" s="90">
        <v>260</v>
      </c>
      <c r="I90" s="90">
        <v>220</v>
      </c>
      <c r="J90" s="137">
        <f>VLOOKUP(C90,'[1]1. MA DO'!$E$5:$AA$1933,23,0)</f>
        <v>1.1100000000000001</v>
      </c>
      <c r="K90" s="130">
        <f t="shared" si="154"/>
        <v>1.1100000000000001</v>
      </c>
      <c r="L90" s="130">
        <f t="shared" si="155"/>
        <v>1.1100000000000001</v>
      </c>
      <c r="M90" s="27">
        <f t="shared" si="182"/>
        <v>900</v>
      </c>
      <c r="N90" s="27">
        <f t="shared" si="183"/>
        <v>500</v>
      </c>
      <c r="O90" s="27">
        <f t="shared" si="184"/>
        <v>400</v>
      </c>
      <c r="P90" s="27">
        <f t="shared" si="185"/>
        <v>300</v>
      </c>
      <c r="Q90" s="17">
        <f t="shared" si="186"/>
        <v>1200</v>
      </c>
      <c r="R90" s="17">
        <f t="shared" si="187"/>
        <v>680</v>
      </c>
      <c r="S90" s="17">
        <f t="shared" si="188"/>
        <v>540</v>
      </c>
      <c r="T90" s="17">
        <f t="shared" si="189"/>
        <v>410</v>
      </c>
      <c r="U90" s="17">
        <f t="shared" si="189"/>
        <v>6</v>
      </c>
      <c r="V90" s="17" t="str">
        <f t="shared" si="190"/>
        <v xml:space="preserve">Các tuyến đường giao thông không đấu nối trực tiếp và thông ra </v>
      </c>
      <c r="W90" s="17" t="str">
        <f t="shared" si="191"/>
        <v>Đường Bến Nôm</v>
      </c>
      <c r="X90" s="17" t="str">
        <f t="shared" si="191"/>
        <v xml:space="preserve"> đoạn từ Giáp ranh nghĩa địa</v>
      </c>
      <c r="Y90" s="17" t="str">
        <f t="shared" si="192"/>
        <v xml:space="preserve"> đến Bến Cá (đến hết ranh thửa đất số 268, tờ BĐĐC số 109 về bên trái và đến hết ranh thửa đất số 14, tờ BĐĐC số 109 về bên trái)</v>
      </c>
      <c r="Z90" s="17" t="s">
        <v>100</v>
      </c>
      <c r="AA90" s="17">
        <f t="shared" ref="AA90:AC90" si="197">AA83</f>
        <v>0</v>
      </c>
      <c r="AB90" s="17">
        <f t="shared" si="197"/>
        <v>0</v>
      </c>
      <c r="AC90" s="17">
        <f t="shared" si="197"/>
        <v>0</v>
      </c>
    </row>
    <row r="91" spans="1:29" s="17" customFormat="1" ht="31.5" x14ac:dyDescent="0.25">
      <c r="A91" s="88">
        <f t="shared" si="157"/>
        <v>85</v>
      </c>
      <c r="B91" s="88" t="str">
        <f>'Đầu vào (2)'!G85</f>
        <v>DQ2NT_D3</v>
      </c>
      <c r="C91" s="88" t="str">
        <f>$B$91</f>
        <v>DQ2NT_D3</v>
      </c>
      <c r="D91" s="89" t="str">
        <f>'Đầu vào (2)'!H85</f>
        <v>Đường Bến Nôm</v>
      </c>
      <c r="E91" s="89" t="str">
        <f>'Đầu vào (2)'!I85</f>
        <v>Giáp ranh nghĩa địa</v>
      </c>
      <c r="F91" s="89" t="str">
        <f>'Đầu vào (2)'!K85</f>
        <v>Đồi 3 (đến ranh hồ Trị An)</v>
      </c>
      <c r="G91" s="129">
        <v>1200</v>
      </c>
      <c r="H91" s="90">
        <v>840</v>
      </c>
      <c r="I91" s="90">
        <v>720</v>
      </c>
      <c r="J91" s="137">
        <f>VLOOKUP(C91,'[1]1. MA DO'!$E$5:$AA$1933,23,0)</f>
        <v>1.1100000000000001</v>
      </c>
      <c r="K91" s="130">
        <f t="shared" si="154"/>
        <v>1.1100000000000001</v>
      </c>
      <c r="L91" s="130">
        <f t="shared" si="155"/>
        <v>1.1100000000000001</v>
      </c>
      <c r="M91" s="27">
        <f>'Đầu vào (2)'!L85</f>
        <v>900</v>
      </c>
      <c r="N91" s="27">
        <f>'Đầu vào (2)'!M85</f>
        <v>500</v>
      </c>
      <c r="O91" s="27">
        <f>'Đầu vào (2)'!N85</f>
        <v>400</v>
      </c>
      <c r="P91" s="27">
        <f>'Đầu vào (2)'!O85</f>
        <v>300</v>
      </c>
      <c r="Q91" s="17">
        <f>VLOOKUP(B91,'[2]Giá đề xuất ODT'!$G$11:$AD$2233,21,0)</f>
        <v>1200</v>
      </c>
      <c r="R91" s="17">
        <f>VLOOKUP(B91,'[2]Giá đề xuất ODT'!$G$11:$AD$2233,22,0)</f>
        <v>680</v>
      </c>
      <c r="S91" s="17">
        <f>VLOOKUP(B91,'[2]Giá đề xuất ODT'!$G$11:$AD$2233,23,0)</f>
        <v>540</v>
      </c>
      <c r="T91" s="17">
        <f>VLOOKUP(B91,'[2]Giá đề xuất ODT'!$G$11:$AD$2233,24,0)</f>
        <v>410</v>
      </c>
      <c r="U91" s="6">
        <v>6</v>
      </c>
      <c r="W91" s="17" t="str">
        <f>D91</f>
        <v>Đường Bến Nôm</v>
      </c>
      <c r="X91" s="17" t="str">
        <f>" đoạn từ "&amp;E91</f>
        <v xml:space="preserve"> đoạn từ Giáp ranh nghĩa địa</v>
      </c>
      <c r="Y91" s="17" t="str">
        <f>" đến "&amp;F91</f>
        <v xml:space="preserve"> đến Đồi 3 (đến ranh hồ Trị An)</v>
      </c>
      <c r="AC91" s="17">
        <v>0</v>
      </c>
    </row>
    <row r="92" spans="1:29" s="17" customFormat="1" ht="78.75" x14ac:dyDescent="0.25">
      <c r="A92" s="88">
        <f t="shared" si="157"/>
        <v>86</v>
      </c>
      <c r="B92" s="88" t="str">
        <f t="shared" ref="B92:B97" si="198">B85</f>
        <v>VT2</v>
      </c>
      <c r="C92" s="88" t="str">
        <f t="shared" ref="C92:C97" si="199">$B$91</f>
        <v>DQ2NT_D3</v>
      </c>
      <c r="D92" s="138" t="str">
        <f>V92&amp;W92&amp;X92&amp;Y92&amp;Z92&amp;"
"&amp;AA92&amp;"
"
&amp;AB92</f>
        <v>Các tuyến đường giao thông đấu nối trực tiếp ra Đường Bến Nôm đoạn từ Giáp ranh nghĩa địa đến Đồi 3 (đến ranh hồ Trị An) có hiện trạng là đường nhựa, bê tông xi măng:
- Có bề rộng ≥5m, cách đường giao thông ≤1.000m.
- Có bề rộng từ ≥3m đến &lt;5m, cách đường giao thông ≤500m.</v>
      </c>
      <c r="E92" s="138"/>
      <c r="F92" s="138"/>
      <c r="G92" s="90">
        <v>680</v>
      </c>
      <c r="H92" s="90">
        <v>480</v>
      </c>
      <c r="I92" s="90">
        <v>410</v>
      </c>
      <c r="J92" s="137">
        <f>VLOOKUP(C92,'[1]1. MA DO'!$E$5:$AA$1933,23,0)</f>
        <v>1.1100000000000001</v>
      </c>
      <c r="K92" s="130">
        <f t="shared" si="154"/>
        <v>1.1100000000000001</v>
      </c>
      <c r="L92" s="130">
        <f t="shared" si="155"/>
        <v>1.1100000000000001</v>
      </c>
      <c r="M92" s="27">
        <f t="shared" ref="M92:M97" si="200">M91</f>
        <v>900</v>
      </c>
      <c r="N92" s="27">
        <f t="shared" ref="N92:N97" si="201">N91</f>
        <v>500</v>
      </c>
      <c r="O92" s="27">
        <f t="shared" ref="O92:O97" si="202">O91</f>
        <v>400</v>
      </c>
      <c r="P92" s="27">
        <f t="shared" ref="P92:P97" si="203">P91</f>
        <v>300</v>
      </c>
      <c r="Q92" s="17">
        <f t="shared" ref="Q92:Q97" si="204">Q91</f>
        <v>1200</v>
      </c>
      <c r="R92" s="17">
        <f t="shared" ref="R92:R97" si="205">R91</f>
        <v>680</v>
      </c>
      <c r="S92" s="17">
        <f t="shared" ref="S92:S97" si="206">S91</f>
        <v>540</v>
      </c>
      <c r="T92" s="17">
        <f t="shared" ref="T92:U97" si="207">T91</f>
        <v>410</v>
      </c>
      <c r="U92" s="17">
        <f t="shared" si="207"/>
        <v>6</v>
      </c>
      <c r="V92" s="17" t="str">
        <f t="shared" ref="V92:V97" si="208">V85</f>
        <v xml:space="preserve">Các tuyến đường giao thông đấu nối trực tiếp ra </v>
      </c>
      <c r="W92" s="17" t="str">
        <f t="shared" ref="W92:X97" si="209">W91</f>
        <v>Đường Bến Nôm</v>
      </c>
      <c r="X92" s="17" t="str">
        <f t="shared" si="209"/>
        <v xml:space="preserve"> đoạn từ Giáp ranh nghĩa địa</v>
      </c>
      <c r="Y92" s="17" t="str">
        <f t="shared" ref="Y92:Y97" si="210">Y91</f>
        <v xml:space="preserve"> đến Đồi 3 (đến ranh hồ Trị An)</v>
      </c>
      <c r="Z92" s="17" t="s">
        <v>99</v>
      </c>
      <c r="AA92" s="17" t="str">
        <f>AA85</f>
        <v>- Có bề rộng ≥5m, cách đường giao thông ≤1.000m.</v>
      </c>
      <c r="AB92" s="17" t="str">
        <f>AB85</f>
        <v>- Có bề rộng từ ≥3m đến &lt;5m, cách đường giao thông ≤500m.</v>
      </c>
      <c r="AC92" s="17">
        <f>AC85</f>
        <v>0</v>
      </c>
    </row>
    <row r="93" spans="1:29" s="17" customFormat="1" ht="78.75" x14ac:dyDescent="0.25">
      <c r="A93" s="88">
        <f t="shared" si="157"/>
        <v>87</v>
      </c>
      <c r="B93" s="88" t="str">
        <f t="shared" si="198"/>
        <v>VT3</v>
      </c>
      <c r="C93" s="88" t="str">
        <f t="shared" si="199"/>
        <v>DQ2NT_D3</v>
      </c>
      <c r="D93" s="138" t="str">
        <f>V93&amp;W93&amp;X93&amp;Y93&amp;Z93&amp;"
"&amp;AA93&amp;"
"&amp;AB93&amp;"
"&amp;AC93</f>
        <v>Các tuyến đường giao thông đấu nối trực tiếp ra Đường Bến Nôm đoạn từ Giáp ranh nghĩa địa đến Đồi 3 (đến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93" s="138"/>
      <c r="F93" s="138"/>
      <c r="G93" s="90">
        <v>540</v>
      </c>
      <c r="H93" s="90">
        <v>380</v>
      </c>
      <c r="I93" s="90">
        <v>320</v>
      </c>
      <c r="J93" s="137">
        <f>VLOOKUP(C93,'[1]1. MA DO'!$E$5:$AA$1933,23,0)</f>
        <v>1.1100000000000001</v>
      </c>
      <c r="K93" s="130">
        <f t="shared" si="154"/>
        <v>1.1100000000000001</v>
      </c>
      <c r="L93" s="130">
        <f t="shared" si="155"/>
        <v>1.1100000000000001</v>
      </c>
      <c r="M93" s="27">
        <f t="shared" si="200"/>
        <v>900</v>
      </c>
      <c r="N93" s="27">
        <f t="shared" si="201"/>
        <v>500</v>
      </c>
      <c r="O93" s="27">
        <f t="shared" si="202"/>
        <v>400</v>
      </c>
      <c r="P93" s="27">
        <f t="shared" si="203"/>
        <v>300</v>
      </c>
      <c r="Q93" s="17">
        <f t="shared" si="204"/>
        <v>1200</v>
      </c>
      <c r="R93" s="17">
        <f t="shared" si="205"/>
        <v>680</v>
      </c>
      <c r="S93" s="17">
        <f t="shared" si="206"/>
        <v>540</v>
      </c>
      <c r="T93" s="17">
        <f t="shared" si="207"/>
        <v>410</v>
      </c>
      <c r="U93" s="17">
        <f t="shared" si="207"/>
        <v>6</v>
      </c>
      <c r="V93" s="17" t="str">
        <f t="shared" si="208"/>
        <v xml:space="preserve">Các tuyến đường giao thông đấu nối trực tiếp ra </v>
      </c>
      <c r="W93" s="17" t="str">
        <f t="shared" si="209"/>
        <v>Đường Bến Nôm</v>
      </c>
      <c r="X93" s="17" t="str">
        <f t="shared" si="209"/>
        <v xml:space="preserve"> đoạn từ Giáp ranh nghĩa địa</v>
      </c>
      <c r="Y93" s="17" t="str">
        <f t="shared" si="210"/>
        <v xml:space="preserve"> đến Đồi 3 (đến ranh hồ Trị An)</v>
      </c>
      <c r="Z93" s="17" t="s">
        <v>99</v>
      </c>
      <c r="AA93" s="17" t="str">
        <f t="shared" ref="AA93:AC93" si="211">AA86</f>
        <v>- Có bề rộng ≥5m, cách đường giao thông &gt;1.000m.</v>
      </c>
      <c r="AB93" s="17" t="str">
        <f t="shared" si="211"/>
        <v>- Có bề rộng từ ≥3m đến &lt;5m, cách đường giao thông từ &gt;500m đến ≤1.000m.</v>
      </c>
      <c r="AC93" s="17" t="str">
        <f t="shared" si="211"/>
        <v>- Có bề rộng &lt;3m, cách đường giao thông ≤200m.</v>
      </c>
    </row>
    <row r="94" spans="1:29" s="17" customFormat="1" ht="94.5" x14ac:dyDescent="0.25">
      <c r="A94" s="88">
        <f t="shared" si="157"/>
        <v>88</v>
      </c>
      <c r="B94" s="88" t="str">
        <f t="shared" si="198"/>
        <v>VT4</v>
      </c>
      <c r="C94" s="88" t="str">
        <f t="shared" si="199"/>
        <v>DQ2NT_D3</v>
      </c>
      <c r="D94" s="138" t="str">
        <f>V94&amp;W94&amp;X94&amp;Y94&amp;Z94</f>
        <v>Các tuyến đường giao thông đấu nối trực tiếp ra Đường Bến Nôm đoạn từ Giáp ranh nghĩa địa đến Đồi 3 (đến ranh hồ Trị An) có hiện trạng là đường nhựa, bê tông xi măng:
- Có bề rộng từ ≥3m đến &lt;5m, cách đường giao thông &gt;1.000m.
- Có bề rộng &lt;3m, cách đường giao thông &gt;200m.</v>
      </c>
      <c r="E94" s="138"/>
      <c r="F94" s="138"/>
      <c r="G94" s="90">
        <v>410</v>
      </c>
      <c r="H94" s="90">
        <v>290</v>
      </c>
      <c r="I94" s="90">
        <v>250</v>
      </c>
      <c r="J94" s="137">
        <f>VLOOKUP(C94,'[1]1. MA DO'!$E$5:$AA$1933,23,0)</f>
        <v>1.1100000000000001</v>
      </c>
      <c r="K94" s="130">
        <f t="shared" si="154"/>
        <v>1.1100000000000001</v>
      </c>
      <c r="L94" s="130">
        <f t="shared" si="155"/>
        <v>1.1100000000000001</v>
      </c>
      <c r="M94" s="27">
        <f t="shared" si="200"/>
        <v>900</v>
      </c>
      <c r="N94" s="27">
        <f t="shared" si="201"/>
        <v>500</v>
      </c>
      <c r="O94" s="27">
        <f t="shared" si="202"/>
        <v>400</v>
      </c>
      <c r="P94" s="27">
        <f t="shared" si="203"/>
        <v>300</v>
      </c>
      <c r="Q94" s="17">
        <f t="shared" si="204"/>
        <v>1200</v>
      </c>
      <c r="R94" s="17">
        <f t="shared" si="205"/>
        <v>680</v>
      </c>
      <c r="S94" s="17">
        <f t="shared" si="206"/>
        <v>540</v>
      </c>
      <c r="T94" s="17">
        <f t="shared" si="207"/>
        <v>410</v>
      </c>
      <c r="U94" s="17">
        <f t="shared" si="207"/>
        <v>6</v>
      </c>
      <c r="V94" s="17" t="str">
        <f t="shared" si="208"/>
        <v xml:space="preserve">Các tuyến đường giao thông đấu nối trực tiếp ra </v>
      </c>
      <c r="W94" s="17" t="str">
        <f t="shared" si="209"/>
        <v>Đường Bến Nôm</v>
      </c>
      <c r="X94" s="17" t="str">
        <f t="shared" si="209"/>
        <v xml:space="preserve"> đoạn từ Giáp ranh nghĩa địa</v>
      </c>
      <c r="Y94" s="17" t="str">
        <f t="shared" si="210"/>
        <v xml:space="preserve"> đến Đồi 3 (đến ranh hồ Trị An)</v>
      </c>
      <c r="Z94" s="17" t="s">
        <v>100</v>
      </c>
      <c r="AA94" s="17">
        <f t="shared" ref="AA94:AC94" si="212">AA87</f>
        <v>0</v>
      </c>
      <c r="AB94" s="17">
        <f t="shared" si="212"/>
        <v>0</v>
      </c>
      <c r="AC94" s="17">
        <f t="shared" si="212"/>
        <v>0</v>
      </c>
    </row>
    <row r="95" spans="1:29" s="17" customFormat="1" ht="94.5" x14ac:dyDescent="0.25">
      <c r="A95" s="88">
        <f t="shared" si="157"/>
        <v>89</v>
      </c>
      <c r="B95" s="88" t="str">
        <f t="shared" si="198"/>
        <v>VT2*0,8</v>
      </c>
      <c r="C95" s="88" t="str">
        <f t="shared" si="199"/>
        <v>DQ2NT_D3</v>
      </c>
      <c r="D95" s="138" t="str">
        <f>V95&amp;W95&amp;X95&amp;Y95&amp;Z95&amp;"
"&amp;AA95&amp;"
"
&amp;AB95</f>
        <v>Các tuyến đường giao thông không đấu nối trực tiếp và thông ra Đường Bến Nôm đoạn từ Giáp ranh nghĩa địa đến Đồi 3 (đến ranh hồ Trị An) có hiện trạng là đường nhựa, bê tông xi măng:
- Có bề rộng ≥5m, cách đường giao thông ≤1.000m.
- Có bề rộng từ ≥3m đến &lt;5m, cách đường giao thông ≤500m.</v>
      </c>
      <c r="E95" s="138"/>
      <c r="F95" s="138"/>
      <c r="G95" s="90">
        <v>610</v>
      </c>
      <c r="H95" s="90">
        <v>430</v>
      </c>
      <c r="I95" s="90">
        <v>370</v>
      </c>
      <c r="J95" s="137">
        <f>VLOOKUP(C95,'[1]1. MA DO'!$E$5:$AA$1933,23,0)</f>
        <v>1.1100000000000001</v>
      </c>
      <c r="K95" s="130">
        <f t="shared" si="154"/>
        <v>1.1100000000000001</v>
      </c>
      <c r="L95" s="130">
        <f t="shared" si="155"/>
        <v>1.1100000000000001</v>
      </c>
      <c r="M95" s="27">
        <f t="shared" si="200"/>
        <v>900</v>
      </c>
      <c r="N95" s="27">
        <f t="shared" si="201"/>
        <v>500</v>
      </c>
      <c r="O95" s="27">
        <f t="shared" si="202"/>
        <v>400</v>
      </c>
      <c r="P95" s="27">
        <f t="shared" si="203"/>
        <v>300</v>
      </c>
      <c r="Q95" s="17">
        <f t="shared" si="204"/>
        <v>1200</v>
      </c>
      <c r="R95" s="17">
        <f t="shared" si="205"/>
        <v>680</v>
      </c>
      <c r="S95" s="17">
        <f t="shared" si="206"/>
        <v>540</v>
      </c>
      <c r="T95" s="17">
        <f t="shared" si="207"/>
        <v>410</v>
      </c>
      <c r="U95" s="17">
        <f t="shared" si="207"/>
        <v>6</v>
      </c>
      <c r="V95" s="17" t="str">
        <f t="shared" si="208"/>
        <v xml:space="preserve">Các tuyến đường giao thông không đấu nối trực tiếp và thông ra </v>
      </c>
      <c r="W95" s="17" t="str">
        <f t="shared" si="209"/>
        <v>Đường Bến Nôm</v>
      </c>
      <c r="X95" s="17" t="str">
        <f t="shared" si="209"/>
        <v xml:space="preserve"> đoạn từ Giáp ranh nghĩa địa</v>
      </c>
      <c r="Y95" s="17" t="str">
        <f t="shared" si="210"/>
        <v xml:space="preserve"> đến Đồi 3 (đến ranh hồ Trị An)</v>
      </c>
      <c r="Z95" s="17" t="s">
        <v>99</v>
      </c>
      <c r="AA95" s="17" t="str">
        <f t="shared" ref="AA95:AC95" si="213">AA88</f>
        <v>- Có bề rộng ≥5m, cách đường giao thông ≤1.000m.</v>
      </c>
      <c r="AB95" s="17" t="str">
        <f t="shared" si="213"/>
        <v>- Có bề rộng từ ≥3m đến &lt;5m, cách đường giao thông ≤500m.</v>
      </c>
      <c r="AC95" s="17">
        <f t="shared" si="213"/>
        <v>0</v>
      </c>
    </row>
    <row r="96" spans="1:29" s="17" customFormat="1" ht="94.5" x14ac:dyDescent="0.25">
      <c r="A96" s="88">
        <f t="shared" si="157"/>
        <v>90</v>
      </c>
      <c r="B96" s="88" t="str">
        <f t="shared" si="198"/>
        <v>VT3*0,8</v>
      </c>
      <c r="C96" s="88" t="str">
        <f t="shared" si="199"/>
        <v>DQ2NT_D3</v>
      </c>
      <c r="D96" s="138" t="str">
        <f>V96&amp;W96&amp;X96&amp;Y96&amp;Z96&amp;"
"&amp;AA96&amp;"
"
&amp;AB96&amp;"
"&amp;AC96</f>
        <v>Các tuyến đường giao thông không đấu nối trực tiếp và thông ra Đường Bến Nôm đoạn từ Giáp ranh nghĩa địa đến Đồi 3 (đến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96" s="138"/>
      <c r="F96" s="138"/>
      <c r="G96" s="90">
        <v>490</v>
      </c>
      <c r="H96" s="90">
        <v>340</v>
      </c>
      <c r="I96" s="90">
        <v>290</v>
      </c>
      <c r="J96" s="137">
        <f>VLOOKUP(C96,'[1]1. MA DO'!$E$5:$AA$1933,23,0)</f>
        <v>1.1100000000000001</v>
      </c>
      <c r="K96" s="130">
        <f t="shared" si="154"/>
        <v>1.1100000000000001</v>
      </c>
      <c r="L96" s="130">
        <f t="shared" si="155"/>
        <v>1.1100000000000001</v>
      </c>
      <c r="M96" s="27">
        <f t="shared" si="200"/>
        <v>900</v>
      </c>
      <c r="N96" s="27">
        <f t="shared" si="201"/>
        <v>500</v>
      </c>
      <c r="O96" s="27">
        <f t="shared" si="202"/>
        <v>400</v>
      </c>
      <c r="P96" s="27">
        <f t="shared" si="203"/>
        <v>300</v>
      </c>
      <c r="Q96" s="17">
        <f t="shared" si="204"/>
        <v>1200</v>
      </c>
      <c r="R96" s="17">
        <f t="shared" si="205"/>
        <v>680</v>
      </c>
      <c r="S96" s="17">
        <f t="shared" si="206"/>
        <v>540</v>
      </c>
      <c r="T96" s="17">
        <f t="shared" si="207"/>
        <v>410</v>
      </c>
      <c r="U96" s="17">
        <f t="shared" si="207"/>
        <v>6</v>
      </c>
      <c r="V96" s="17" t="str">
        <f t="shared" si="208"/>
        <v xml:space="preserve">Các tuyến đường giao thông không đấu nối trực tiếp và thông ra </v>
      </c>
      <c r="W96" s="17" t="str">
        <f t="shared" si="209"/>
        <v>Đường Bến Nôm</v>
      </c>
      <c r="X96" s="17" t="str">
        <f t="shared" si="209"/>
        <v xml:space="preserve"> đoạn từ Giáp ranh nghĩa địa</v>
      </c>
      <c r="Y96" s="17" t="str">
        <f t="shared" si="210"/>
        <v xml:space="preserve"> đến Đồi 3 (đến ranh hồ Trị An)</v>
      </c>
      <c r="Z96" s="17" t="s">
        <v>99</v>
      </c>
      <c r="AA96" s="17" t="str">
        <f t="shared" ref="AA96:AC96" si="214">AA89</f>
        <v>- Có bề rộng ≥5m, cách đường giao thông &gt;1.000m.</v>
      </c>
      <c r="AB96" s="17" t="str">
        <f t="shared" si="214"/>
        <v>- Có bề rộng từ ≥3m đến &lt;5m, cách đường giao thông từ &gt;500m đến ≤1.000m.</v>
      </c>
      <c r="AC96" s="17" t="str">
        <f t="shared" si="214"/>
        <v>- Có bề rộng &lt;3m, cách đường giao thông ≤200m.</v>
      </c>
    </row>
    <row r="97" spans="1:29" s="17" customFormat="1" ht="94.5" x14ac:dyDescent="0.25">
      <c r="A97" s="88">
        <f t="shared" si="157"/>
        <v>91</v>
      </c>
      <c r="B97" s="88" t="str">
        <f t="shared" si="198"/>
        <v>VT4*0,8</v>
      </c>
      <c r="C97" s="88" t="str">
        <f t="shared" si="199"/>
        <v>DQ2NT_D3</v>
      </c>
      <c r="D97" s="138" t="str">
        <f>V97&amp;W97&amp;X97&amp;Y97&amp;Z97</f>
        <v>Các tuyến đường giao thông không đấu nối trực tiếp và thông ra Đường Bến Nôm đoạn từ Giáp ranh nghĩa địa đến Đồi 3 (đến ranh hồ Trị An) có hiện trạng là đường nhựa, bê tông xi măng:
- Có bề rộng từ ≥3m đến &lt;5m, cách đường giao thông &gt;1.000m.
- Có bề rộng &lt;3m, cách đường giao thông &gt;200m.</v>
      </c>
      <c r="E97" s="138"/>
      <c r="F97" s="138"/>
      <c r="G97" s="90">
        <v>370</v>
      </c>
      <c r="H97" s="90">
        <v>260</v>
      </c>
      <c r="I97" s="90">
        <v>220</v>
      </c>
      <c r="J97" s="137">
        <f>VLOOKUP(C97,'[1]1. MA DO'!$E$5:$AA$1933,23,0)</f>
        <v>1.1100000000000001</v>
      </c>
      <c r="K97" s="130">
        <f t="shared" si="154"/>
        <v>1.1100000000000001</v>
      </c>
      <c r="L97" s="130">
        <f t="shared" si="155"/>
        <v>1.1100000000000001</v>
      </c>
      <c r="M97" s="27">
        <f t="shared" si="200"/>
        <v>900</v>
      </c>
      <c r="N97" s="27">
        <f t="shared" si="201"/>
        <v>500</v>
      </c>
      <c r="O97" s="27">
        <f t="shared" si="202"/>
        <v>400</v>
      </c>
      <c r="P97" s="27">
        <f t="shared" si="203"/>
        <v>300</v>
      </c>
      <c r="Q97" s="17">
        <f t="shared" si="204"/>
        <v>1200</v>
      </c>
      <c r="R97" s="17">
        <f t="shared" si="205"/>
        <v>680</v>
      </c>
      <c r="S97" s="17">
        <f t="shared" si="206"/>
        <v>540</v>
      </c>
      <c r="T97" s="17">
        <f t="shared" si="207"/>
        <v>410</v>
      </c>
      <c r="U97" s="17">
        <f t="shared" si="207"/>
        <v>6</v>
      </c>
      <c r="V97" s="17" t="str">
        <f t="shared" si="208"/>
        <v xml:space="preserve">Các tuyến đường giao thông không đấu nối trực tiếp và thông ra </v>
      </c>
      <c r="W97" s="17" t="str">
        <f t="shared" si="209"/>
        <v>Đường Bến Nôm</v>
      </c>
      <c r="X97" s="17" t="str">
        <f t="shared" si="209"/>
        <v xml:space="preserve"> đoạn từ Giáp ranh nghĩa địa</v>
      </c>
      <c r="Y97" s="17" t="str">
        <f t="shared" si="210"/>
        <v xml:space="preserve"> đến Đồi 3 (đến ranh hồ Trị An)</v>
      </c>
      <c r="Z97" s="17" t="s">
        <v>100</v>
      </c>
      <c r="AA97" s="17">
        <f t="shared" ref="AA97:AC97" si="215">AA90</f>
        <v>0</v>
      </c>
      <c r="AB97" s="17">
        <f t="shared" si="215"/>
        <v>0</v>
      </c>
      <c r="AC97" s="17">
        <f t="shared" si="215"/>
        <v>0</v>
      </c>
    </row>
    <row r="98" spans="1:29" s="17" customFormat="1" ht="31.5" x14ac:dyDescent="0.25">
      <c r="A98" s="88">
        <f t="shared" si="157"/>
        <v>92</v>
      </c>
      <c r="B98" s="88" t="str">
        <f>'Đầu vào (2)'!G92</f>
        <v>TN7NT_D1</v>
      </c>
      <c r="C98" s="88" t="str">
        <f>$B$98</f>
        <v>TN7NT_D1</v>
      </c>
      <c r="D98" s="89" t="str">
        <f>'Đầu vào (2)'!H92</f>
        <v>Đường Đức Huy - Thanh Bình</v>
      </c>
      <c r="E98" s="89" t="str">
        <f>'Đầu vào (2)'!I92</f>
        <v>Quốc lộ 20</v>
      </c>
      <c r="F98" s="89" t="str">
        <f>'Đầu vào (2)'!K92</f>
        <v>Ranh giới Trường Mầm non Hoa Phượng</v>
      </c>
      <c r="G98" s="129">
        <v>3500</v>
      </c>
      <c r="H98" s="90">
        <v>2500</v>
      </c>
      <c r="I98" s="90">
        <v>2100</v>
      </c>
      <c r="J98" s="137">
        <f>VLOOKUP(C98,'[1]1. MA DO'!$E$5:$AA$1933,23,0)</f>
        <v>1.0900000000000001</v>
      </c>
      <c r="K98" s="130">
        <f t="shared" si="154"/>
        <v>1.0900000000000001</v>
      </c>
      <c r="L98" s="130">
        <f t="shared" si="155"/>
        <v>1.0900000000000001</v>
      </c>
      <c r="M98" s="27">
        <f>'Đầu vào (2)'!L92</f>
        <v>2900</v>
      </c>
      <c r="N98" s="27">
        <f>'Đầu vào (2)'!M92</f>
        <v>1450</v>
      </c>
      <c r="O98" s="27">
        <f>'Đầu vào (2)'!N92</f>
        <v>850</v>
      </c>
      <c r="P98" s="27">
        <f>'Đầu vào (2)'!O92</f>
        <v>600</v>
      </c>
      <c r="Q98" s="17">
        <f>VLOOKUP(B98,'[2]Giá đề xuất ODT'!$G$11:$AD$2233,21,0)</f>
        <v>3500</v>
      </c>
      <c r="R98" s="17">
        <f>VLOOKUP(B98,'[2]Giá đề xuất ODT'!$G$11:$AD$2233,22,0)</f>
        <v>1700</v>
      </c>
      <c r="S98" s="17">
        <f>VLOOKUP(B98,'[2]Giá đề xuất ODT'!$G$11:$AD$2233,23,0)</f>
        <v>1000</v>
      </c>
      <c r="T98" s="17">
        <f>VLOOKUP(B98,'[2]Giá đề xuất ODT'!$G$11:$AD$2233,24,0)</f>
        <v>710</v>
      </c>
      <c r="U98" s="6">
        <v>3</v>
      </c>
      <c r="W98" s="17" t="str">
        <f>D98</f>
        <v>Đường Đức Huy - Thanh Bình</v>
      </c>
      <c r="X98" s="17" t="str">
        <f>" đoạn từ "&amp;E98</f>
        <v xml:space="preserve"> đoạn từ Quốc lộ 20</v>
      </c>
      <c r="Y98" s="17" t="str">
        <f>" đến "&amp;F98</f>
        <v xml:space="preserve"> đến Ranh giới Trường Mầm non Hoa Phượng</v>
      </c>
      <c r="AC98" s="17">
        <v>0</v>
      </c>
    </row>
    <row r="99" spans="1:29" s="17" customFormat="1" ht="78.75" x14ac:dyDescent="0.25">
      <c r="A99" s="88">
        <f t="shared" si="157"/>
        <v>93</v>
      </c>
      <c r="B99" s="88" t="str">
        <f t="shared" ref="B99:B104" si="216">B92</f>
        <v>VT2</v>
      </c>
      <c r="C99" s="88" t="str">
        <f t="shared" ref="C99:C104" si="217">$B$98</f>
        <v>TN7NT_D1</v>
      </c>
      <c r="D99" s="138" t="str">
        <f>V99&amp;W99&amp;X99&amp;Y99&amp;Z99&amp;"
"&amp;AA99&amp;"
"
&amp;AB99</f>
        <v>Các tuyến đường giao thông đấu nối trực tiếp ra Đường Đức Huy - Thanh Bình đoạn từ Quốc lộ 20 đến Ranh giới Trường Mầm non Hoa Phượng có hiện trạng là đường nhựa, bê tông xi măng:
- Có bề rộng ≥5m, cách đường giao thông ≤1.000m.
- Có bề rộng từ ≥3m đến &lt;5m, cách đường giao thông ≤500m.</v>
      </c>
      <c r="E99" s="138"/>
      <c r="F99" s="138"/>
      <c r="G99" s="90">
        <v>1700</v>
      </c>
      <c r="H99" s="90">
        <v>1200</v>
      </c>
      <c r="I99" s="90">
        <v>1000</v>
      </c>
      <c r="J99" s="137">
        <f>VLOOKUP(C99,'[1]1. MA DO'!$E$5:$AA$1933,23,0)</f>
        <v>1.0900000000000001</v>
      </c>
      <c r="K99" s="130">
        <f t="shared" si="154"/>
        <v>1.0900000000000001</v>
      </c>
      <c r="L99" s="130">
        <f t="shared" si="155"/>
        <v>1.0900000000000001</v>
      </c>
      <c r="M99" s="27">
        <f t="shared" ref="M99:M104" si="218">M98</f>
        <v>2900</v>
      </c>
      <c r="N99" s="27">
        <f t="shared" ref="N99:N104" si="219">N98</f>
        <v>1450</v>
      </c>
      <c r="O99" s="27">
        <f t="shared" ref="O99:O104" si="220">O98</f>
        <v>850</v>
      </c>
      <c r="P99" s="27">
        <f t="shared" ref="P99:P104" si="221">P98</f>
        <v>600</v>
      </c>
      <c r="Q99" s="17">
        <f t="shared" ref="Q99:Q104" si="222">Q98</f>
        <v>3500</v>
      </c>
      <c r="R99" s="17">
        <f t="shared" ref="R99:R104" si="223">R98</f>
        <v>1700</v>
      </c>
      <c r="S99" s="17">
        <f t="shared" ref="S99:S104" si="224">S98</f>
        <v>1000</v>
      </c>
      <c r="T99" s="17">
        <f t="shared" ref="T99:U104" si="225">T98</f>
        <v>710</v>
      </c>
      <c r="U99" s="17">
        <f t="shared" si="225"/>
        <v>3</v>
      </c>
      <c r="V99" s="17" t="str">
        <f t="shared" ref="V99:V104" si="226">V92</f>
        <v xml:space="preserve">Các tuyến đường giao thông đấu nối trực tiếp ra </v>
      </c>
      <c r="W99" s="17" t="str">
        <f t="shared" ref="W99:X104" si="227">W98</f>
        <v>Đường Đức Huy - Thanh Bình</v>
      </c>
      <c r="X99" s="17" t="str">
        <f t="shared" si="227"/>
        <v xml:space="preserve"> đoạn từ Quốc lộ 20</v>
      </c>
      <c r="Y99" s="17" t="str">
        <f t="shared" ref="Y99:Y104" si="228">Y98</f>
        <v xml:space="preserve"> đến Ranh giới Trường Mầm non Hoa Phượng</v>
      </c>
      <c r="Z99" s="17" t="s">
        <v>99</v>
      </c>
      <c r="AA99" s="17" t="str">
        <f>AA92</f>
        <v>- Có bề rộng ≥5m, cách đường giao thông ≤1.000m.</v>
      </c>
      <c r="AB99" s="17" t="str">
        <f>AB92</f>
        <v>- Có bề rộng từ ≥3m đến &lt;5m, cách đường giao thông ≤500m.</v>
      </c>
      <c r="AC99" s="17">
        <f>AC92</f>
        <v>0</v>
      </c>
    </row>
    <row r="100" spans="1:29" s="17" customFormat="1" ht="78.75" x14ac:dyDescent="0.25">
      <c r="A100" s="88">
        <f t="shared" si="157"/>
        <v>94</v>
      </c>
      <c r="B100" s="88" t="str">
        <f t="shared" si="216"/>
        <v>VT3</v>
      </c>
      <c r="C100" s="88" t="str">
        <f t="shared" si="217"/>
        <v>TN7NT_D1</v>
      </c>
      <c r="D100" s="138" t="str">
        <f>V100&amp;W100&amp;X100&amp;Y100&amp;Z100&amp;"
"&amp;AA100&amp;"
"&amp;AB100&amp;"
"&amp;AC100</f>
        <v>Các tuyến đường giao thông đấu nối trực tiếp ra Đường Đức Huy - Thanh Bình đoạn từ Quốc lộ 20 đến Ranh giới Trường Mầm non Hoa Phượng có hiện trạng là đường nhựa, bê tông xi măng:
- Có bề rộng ≥5m, cách đường giao thông &gt;1.000m.
- Có bề rộng từ ≥3m đến &lt;5m, cách đường giao thông từ &gt;500m đến ≤1.000m.
- Có bề rộng &lt;3m, cách đường giao thông ≤200m.</v>
      </c>
      <c r="E100" s="138"/>
      <c r="F100" s="138"/>
      <c r="G100" s="90">
        <v>1000</v>
      </c>
      <c r="H100" s="90">
        <v>700</v>
      </c>
      <c r="I100" s="90">
        <v>600</v>
      </c>
      <c r="J100" s="137">
        <f>VLOOKUP(C100,'[1]1. MA DO'!$E$5:$AA$1933,23,0)</f>
        <v>1.0900000000000001</v>
      </c>
      <c r="K100" s="130">
        <f t="shared" si="154"/>
        <v>1.0900000000000001</v>
      </c>
      <c r="L100" s="130">
        <f t="shared" si="155"/>
        <v>1.0900000000000001</v>
      </c>
      <c r="M100" s="27">
        <f t="shared" si="218"/>
        <v>2900</v>
      </c>
      <c r="N100" s="27">
        <f t="shared" si="219"/>
        <v>1450</v>
      </c>
      <c r="O100" s="27">
        <f t="shared" si="220"/>
        <v>850</v>
      </c>
      <c r="P100" s="27">
        <f t="shared" si="221"/>
        <v>600</v>
      </c>
      <c r="Q100" s="17">
        <f t="shared" si="222"/>
        <v>3500</v>
      </c>
      <c r="R100" s="17">
        <f t="shared" si="223"/>
        <v>1700</v>
      </c>
      <c r="S100" s="17">
        <f t="shared" si="224"/>
        <v>1000</v>
      </c>
      <c r="T100" s="17">
        <f t="shared" si="225"/>
        <v>710</v>
      </c>
      <c r="U100" s="17">
        <f t="shared" si="225"/>
        <v>3</v>
      </c>
      <c r="V100" s="17" t="str">
        <f t="shared" si="226"/>
        <v xml:space="preserve">Các tuyến đường giao thông đấu nối trực tiếp ra </v>
      </c>
      <c r="W100" s="17" t="str">
        <f t="shared" si="227"/>
        <v>Đường Đức Huy - Thanh Bình</v>
      </c>
      <c r="X100" s="17" t="str">
        <f t="shared" si="227"/>
        <v xml:space="preserve"> đoạn từ Quốc lộ 20</v>
      </c>
      <c r="Y100" s="17" t="str">
        <f t="shared" si="228"/>
        <v xml:space="preserve"> đến Ranh giới Trường Mầm non Hoa Phượng</v>
      </c>
      <c r="Z100" s="17" t="s">
        <v>99</v>
      </c>
      <c r="AA100" s="17" t="str">
        <f t="shared" ref="AA100:AC100" si="229">AA93</f>
        <v>- Có bề rộng ≥5m, cách đường giao thông &gt;1.000m.</v>
      </c>
      <c r="AB100" s="17" t="str">
        <f t="shared" si="229"/>
        <v>- Có bề rộng từ ≥3m đến &lt;5m, cách đường giao thông từ &gt;500m đến ≤1.000m.</v>
      </c>
      <c r="AC100" s="17" t="str">
        <f t="shared" si="229"/>
        <v>- Có bề rộng &lt;3m, cách đường giao thông ≤200m.</v>
      </c>
    </row>
    <row r="101" spans="1:29" s="17" customFormat="1" ht="94.5" x14ac:dyDescent="0.25">
      <c r="A101" s="88">
        <f t="shared" si="157"/>
        <v>95</v>
      </c>
      <c r="B101" s="88" t="str">
        <f t="shared" si="216"/>
        <v>VT4</v>
      </c>
      <c r="C101" s="88" t="str">
        <f t="shared" si="217"/>
        <v>TN7NT_D1</v>
      </c>
      <c r="D101" s="138" t="str">
        <f>V101&amp;W101&amp;X101&amp;Y101&amp;Z101</f>
        <v>Các tuyến đường giao thông đấu nối trực tiếp ra Đường Đức Huy - Thanh Bình đoạn từ Quốc lộ 20 đến Ranh giới Trường Mầm non Hoa Phượng có hiện trạng là đường nhựa, bê tông xi măng:
- Có bề rộng từ ≥3m đến &lt;5m, cách đường giao thông &gt;1.000m.
- Có bề rộng &lt;3m, cách đường giao thông &gt;200m.</v>
      </c>
      <c r="E101" s="138"/>
      <c r="F101" s="138"/>
      <c r="G101" s="90">
        <v>710</v>
      </c>
      <c r="H101" s="90">
        <v>500</v>
      </c>
      <c r="I101" s="90">
        <v>430</v>
      </c>
      <c r="J101" s="137">
        <f>VLOOKUP(C101,'[1]1. MA DO'!$E$5:$AA$1933,23,0)</f>
        <v>1.0900000000000001</v>
      </c>
      <c r="K101" s="130">
        <f t="shared" si="154"/>
        <v>1.0900000000000001</v>
      </c>
      <c r="L101" s="130">
        <f t="shared" si="155"/>
        <v>1.0900000000000001</v>
      </c>
      <c r="M101" s="27">
        <f t="shared" si="218"/>
        <v>2900</v>
      </c>
      <c r="N101" s="27">
        <f t="shared" si="219"/>
        <v>1450</v>
      </c>
      <c r="O101" s="27">
        <f t="shared" si="220"/>
        <v>850</v>
      </c>
      <c r="P101" s="27">
        <f t="shared" si="221"/>
        <v>600</v>
      </c>
      <c r="Q101" s="17">
        <f t="shared" si="222"/>
        <v>3500</v>
      </c>
      <c r="R101" s="17">
        <f t="shared" si="223"/>
        <v>1700</v>
      </c>
      <c r="S101" s="17">
        <f t="shared" si="224"/>
        <v>1000</v>
      </c>
      <c r="T101" s="17">
        <f t="shared" si="225"/>
        <v>710</v>
      </c>
      <c r="U101" s="17">
        <f t="shared" si="225"/>
        <v>3</v>
      </c>
      <c r="V101" s="17" t="str">
        <f t="shared" si="226"/>
        <v xml:space="preserve">Các tuyến đường giao thông đấu nối trực tiếp ra </v>
      </c>
      <c r="W101" s="17" t="str">
        <f t="shared" si="227"/>
        <v>Đường Đức Huy - Thanh Bình</v>
      </c>
      <c r="X101" s="17" t="str">
        <f t="shared" si="227"/>
        <v xml:space="preserve"> đoạn từ Quốc lộ 20</v>
      </c>
      <c r="Y101" s="17" t="str">
        <f t="shared" si="228"/>
        <v xml:space="preserve"> đến Ranh giới Trường Mầm non Hoa Phượng</v>
      </c>
      <c r="Z101" s="17" t="s">
        <v>100</v>
      </c>
      <c r="AA101" s="17">
        <f t="shared" ref="AA101:AC101" si="230">AA94</f>
        <v>0</v>
      </c>
      <c r="AB101" s="17">
        <f t="shared" si="230"/>
        <v>0</v>
      </c>
      <c r="AC101" s="17">
        <f t="shared" si="230"/>
        <v>0</v>
      </c>
    </row>
    <row r="102" spans="1:29" s="17" customFormat="1" ht="94.5" x14ac:dyDescent="0.25">
      <c r="A102" s="88">
        <f t="shared" si="157"/>
        <v>96</v>
      </c>
      <c r="B102" s="88" t="str">
        <f t="shared" si="216"/>
        <v>VT2*0,8</v>
      </c>
      <c r="C102" s="88" t="str">
        <f t="shared" si="217"/>
        <v>TN7NT_D1</v>
      </c>
      <c r="D102" s="138" t="str">
        <f>V102&amp;W102&amp;X102&amp;Y102&amp;Z102&amp;"
"&amp;AA102&amp;"
"
&amp;AB102</f>
        <v>Các tuyến đường giao thông không đấu nối trực tiếp và thông ra Đường Đức Huy - Thanh Bình đoạn từ Quốc lộ 20 đến Ranh giới Trường Mầm non Hoa Phượng có hiện trạng là đường nhựa, bê tông xi măng:
- Có bề rộng ≥5m, cách đường giao thông ≤1.000m.
- Có bề rộng từ ≥3m đến &lt;5m, cách đường giao thông ≤500m.</v>
      </c>
      <c r="E102" s="138"/>
      <c r="F102" s="138"/>
      <c r="G102" s="90">
        <v>1500</v>
      </c>
      <c r="H102" s="90">
        <v>1100</v>
      </c>
      <c r="I102" s="90">
        <v>900</v>
      </c>
      <c r="J102" s="137">
        <f>VLOOKUP(C102,'[1]1. MA DO'!$E$5:$AA$1933,23,0)</f>
        <v>1.0900000000000001</v>
      </c>
      <c r="K102" s="130">
        <f t="shared" si="154"/>
        <v>1.0900000000000001</v>
      </c>
      <c r="L102" s="130">
        <f t="shared" si="155"/>
        <v>1.0900000000000001</v>
      </c>
      <c r="M102" s="27">
        <f t="shared" si="218"/>
        <v>2900</v>
      </c>
      <c r="N102" s="27">
        <f t="shared" si="219"/>
        <v>1450</v>
      </c>
      <c r="O102" s="27">
        <f t="shared" si="220"/>
        <v>850</v>
      </c>
      <c r="P102" s="27">
        <f t="shared" si="221"/>
        <v>600</v>
      </c>
      <c r="Q102" s="17">
        <f t="shared" si="222"/>
        <v>3500</v>
      </c>
      <c r="R102" s="17">
        <f t="shared" si="223"/>
        <v>1700</v>
      </c>
      <c r="S102" s="17">
        <f t="shared" si="224"/>
        <v>1000</v>
      </c>
      <c r="T102" s="17">
        <f t="shared" si="225"/>
        <v>710</v>
      </c>
      <c r="U102" s="17">
        <f t="shared" si="225"/>
        <v>3</v>
      </c>
      <c r="V102" s="17" t="str">
        <f t="shared" si="226"/>
        <v xml:space="preserve">Các tuyến đường giao thông không đấu nối trực tiếp và thông ra </v>
      </c>
      <c r="W102" s="17" t="str">
        <f t="shared" si="227"/>
        <v>Đường Đức Huy - Thanh Bình</v>
      </c>
      <c r="X102" s="17" t="str">
        <f t="shared" si="227"/>
        <v xml:space="preserve"> đoạn từ Quốc lộ 20</v>
      </c>
      <c r="Y102" s="17" t="str">
        <f t="shared" si="228"/>
        <v xml:space="preserve"> đến Ranh giới Trường Mầm non Hoa Phượng</v>
      </c>
      <c r="Z102" s="17" t="s">
        <v>99</v>
      </c>
      <c r="AA102" s="17" t="str">
        <f t="shared" ref="AA102:AC102" si="231">AA95</f>
        <v>- Có bề rộng ≥5m, cách đường giao thông ≤1.000m.</v>
      </c>
      <c r="AB102" s="17" t="str">
        <f t="shared" si="231"/>
        <v>- Có bề rộng từ ≥3m đến &lt;5m, cách đường giao thông ≤500m.</v>
      </c>
      <c r="AC102" s="17">
        <f t="shared" si="231"/>
        <v>0</v>
      </c>
    </row>
    <row r="103" spans="1:29" s="17" customFormat="1" ht="94.5" x14ac:dyDescent="0.25">
      <c r="A103" s="88">
        <f t="shared" si="157"/>
        <v>97</v>
      </c>
      <c r="B103" s="88" t="str">
        <f t="shared" si="216"/>
        <v>VT3*0,8</v>
      </c>
      <c r="C103" s="88" t="str">
        <f t="shared" si="217"/>
        <v>TN7NT_D1</v>
      </c>
      <c r="D103" s="138" t="str">
        <f>V103&amp;W103&amp;X103&amp;Y103&amp;Z103&amp;"
"&amp;AA103&amp;"
"
&amp;AB103&amp;"
"&amp;AC103</f>
        <v>Các tuyến đường giao thông không đấu nối trực tiếp và thông ra Đường Đức Huy - Thanh Bình đoạn từ Quốc lộ 20 đến Ranh giới Trường Mầm non Hoa Phượng có hiện trạng là đường nhựa, bê tông xi măng:
- Có bề rộng ≥5m, cách đường giao thông &gt;1.000m.
- Có bề rộng từ ≥3m đến &lt;5m, cách đường giao thông từ &gt;500m đến ≤1.000m.
- Có bề rộng &lt;3m, cách đường giao thông ≤200m.</v>
      </c>
      <c r="E103" s="138"/>
      <c r="F103" s="138"/>
      <c r="G103" s="90">
        <v>900</v>
      </c>
      <c r="H103" s="90">
        <v>630</v>
      </c>
      <c r="I103" s="90">
        <v>540</v>
      </c>
      <c r="J103" s="137">
        <f>VLOOKUP(C103,'[1]1. MA DO'!$E$5:$AA$1933,23,0)</f>
        <v>1.0900000000000001</v>
      </c>
      <c r="K103" s="130">
        <f t="shared" si="154"/>
        <v>1.0900000000000001</v>
      </c>
      <c r="L103" s="130">
        <f t="shared" si="155"/>
        <v>1.0900000000000001</v>
      </c>
      <c r="M103" s="27">
        <f t="shared" si="218"/>
        <v>2900</v>
      </c>
      <c r="N103" s="27">
        <f t="shared" si="219"/>
        <v>1450</v>
      </c>
      <c r="O103" s="27">
        <f t="shared" si="220"/>
        <v>850</v>
      </c>
      <c r="P103" s="27">
        <f t="shared" si="221"/>
        <v>600</v>
      </c>
      <c r="Q103" s="17">
        <f t="shared" si="222"/>
        <v>3500</v>
      </c>
      <c r="R103" s="17">
        <f t="shared" si="223"/>
        <v>1700</v>
      </c>
      <c r="S103" s="17">
        <f t="shared" si="224"/>
        <v>1000</v>
      </c>
      <c r="T103" s="17">
        <f t="shared" si="225"/>
        <v>710</v>
      </c>
      <c r="U103" s="17">
        <f t="shared" si="225"/>
        <v>3</v>
      </c>
      <c r="V103" s="17" t="str">
        <f t="shared" si="226"/>
        <v xml:space="preserve">Các tuyến đường giao thông không đấu nối trực tiếp và thông ra </v>
      </c>
      <c r="W103" s="17" t="str">
        <f t="shared" si="227"/>
        <v>Đường Đức Huy - Thanh Bình</v>
      </c>
      <c r="X103" s="17" t="str">
        <f t="shared" si="227"/>
        <v xml:space="preserve"> đoạn từ Quốc lộ 20</v>
      </c>
      <c r="Y103" s="17" t="str">
        <f t="shared" si="228"/>
        <v xml:space="preserve"> đến Ranh giới Trường Mầm non Hoa Phượng</v>
      </c>
      <c r="Z103" s="17" t="s">
        <v>99</v>
      </c>
      <c r="AA103" s="17" t="str">
        <f t="shared" ref="AA103:AC103" si="232">AA96</f>
        <v>- Có bề rộng ≥5m, cách đường giao thông &gt;1.000m.</v>
      </c>
      <c r="AB103" s="17" t="str">
        <f t="shared" si="232"/>
        <v>- Có bề rộng từ ≥3m đến &lt;5m, cách đường giao thông từ &gt;500m đến ≤1.000m.</v>
      </c>
      <c r="AC103" s="17" t="str">
        <f t="shared" si="232"/>
        <v>- Có bề rộng &lt;3m, cách đường giao thông ≤200m.</v>
      </c>
    </row>
    <row r="104" spans="1:29" s="17" customFormat="1" ht="94.5" x14ac:dyDescent="0.25">
      <c r="A104" s="88">
        <f t="shared" si="157"/>
        <v>98</v>
      </c>
      <c r="B104" s="88" t="str">
        <f t="shared" si="216"/>
        <v>VT4*0,8</v>
      </c>
      <c r="C104" s="88" t="str">
        <f t="shared" si="217"/>
        <v>TN7NT_D1</v>
      </c>
      <c r="D104" s="138" t="str">
        <f>V104&amp;W104&amp;X104&amp;Y104&amp;Z104</f>
        <v>Các tuyến đường giao thông không đấu nối trực tiếp và thông ra Đường Đức Huy - Thanh Bình đoạn từ Quốc lộ 20 đến Ranh giới Trường Mầm non Hoa Phượng có hiện trạng là đường nhựa, bê tông xi măng:
- Có bề rộng từ ≥3m đến &lt;5m, cách đường giao thông &gt;1.000m.
- Có bề rộng &lt;3m, cách đường giao thông &gt;200m.</v>
      </c>
      <c r="E104" s="138"/>
      <c r="F104" s="138"/>
      <c r="G104" s="90">
        <v>640</v>
      </c>
      <c r="H104" s="90">
        <v>450</v>
      </c>
      <c r="I104" s="90">
        <v>380</v>
      </c>
      <c r="J104" s="137">
        <f>VLOOKUP(C104,'[1]1. MA DO'!$E$5:$AA$1933,23,0)</f>
        <v>1.0900000000000001</v>
      </c>
      <c r="K104" s="130">
        <f t="shared" si="154"/>
        <v>1.0900000000000001</v>
      </c>
      <c r="L104" s="130">
        <f t="shared" si="155"/>
        <v>1.0900000000000001</v>
      </c>
      <c r="M104" s="27">
        <f t="shared" si="218"/>
        <v>2900</v>
      </c>
      <c r="N104" s="27">
        <f t="shared" si="219"/>
        <v>1450</v>
      </c>
      <c r="O104" s="27">
        <f t="shared" si="220"/>
        <v>850</v>
      </c>
      <c r="P104" s="27">
        <f t="shared" si="221"/>
        <v>600</v>
      </c>
      <c r="Q104" s="17">
        <f t="shared" si="222"/>
        <v>3500</v>
      </c>
      <c r="R104" s="17">
        <f t="shared" si="223"/>
        <v>1700</v>
      </c>
      <c r="S104" s="17">
        <f t="shared" si="224"/>
        <v>1000</v>
      </c>
      <c r="T104" s="17">
        <f t="shared" si="225"/>
        <v>710</v>
      </c>
      <c r="U104" s="17">
        <f t="shared" si="225"/>
        <v>3</v>
      </c>
      <c r="V104" s="17" t="str">
        <f t="shared" si="226"/>
        <v xml:space="preserve">Các tuyến đường giao thông không đấu nối trực tiếp và thông ra </v>
      </c>
      <c r="W104" s="17" t="str">
        <f t="shared" si="227"/>
        <v>Đường Đức Huy - Thanh Bình</v>
      </c>
      <c r="X104" s="17" t="str">
        <f t="shared" si="227"/>
        <v xml:space="preserve"> đoạn từ Quốc lộ 20</v>
      </c>
      <c r="Y104" s="17" t="str">
        <f t="shared" si="228"/>
        <v xml:space="preserve"> đến Ranh giới Trường Mầm non Hoa Phượng</v>
      </c>
      <c r="Z104" s="17" t="s">
        <v>100</v>
      </c>
      <c r="AA104" s="17">
        <f t="shared" ref="AA104:AC104" si="233">AA97</f>
        <v>0</v>
      </c>
      <c r="AB104" s="17">
        <f t="shared" si="233"/>
        <v>0</v>
      </c>
      <c r="AC104" s="17">
        <f t="shared" si="233"/>
        <v>0</v>
      </c>
    </row>
    <row r="105" spans="1:29" s="17" customFormat="1" ht="47.25" x14ac:dyDescent="0.25">
      <c r="A105" s="88">
        <f t="shared" si="157"/>
        <v>99</v>
      </c>
      <c r="B105" s="88" t="str">
        <f>'Đầu vào (2)'!G99</f>
        <v>TN7NT_D2</v>
      </c>
      <c r="C105" s="88" t="str">
        <f>$B$105</f>
        <v>TN7NT_D2</v>
      </c>
      <c r="D105" s="89" t="str">
        <f>'Đầu vào (2)'!H99</f>
        <v>Đường Đức Huy - Thanh Bình</v>
      </c>
      <c r="E105" s="89" t="str">
        <f>'Đầu vào (2)'!I99</f>
        <v>Trường Mầm non Hoa Phượng</v>
      </c>
      <c r="F105" s="89" t="str">
        <f>'Đầu vào (2)'!K99</f>
        <v>Cầu Đức Huy</v>
      </c>
      <c r="G105" s="129">
        <v>2500</v>
      </c>
      <c r="H105" s="90">
        <v>1800</v>
      </c>
      <c r="I105" s="90">
        <v>1500</v>
      </c>
      <c r="J105" s="137">
        <f>VLOOKUP(C105,'[1]1. MA DO'!$E$5:$AA$1933,23,0)</f>
        <v>1.0900000000000001</v>
      </c>
      <c r="K105" s="130">
        <f t="shared" si="154"/>
        <v>1.0900000000000001</v>
      </c>
      <c r="L105" s="130">
        <f t="shared" si="155"/>
        <v>1.0900000000000001</v>
      </c>
      <c r="M105" s="27">
        <f>'Đầu vào (2)'!L99</f>
        <v>2100</v>
      </c>
      <c r="N105" s="27">
        <f>'Đầu vào (2)'!M99</f>
        <v>1000</v>
      </c>
      <c r="O105" s="27">
        <f>'Đầu vào (2)'!N99</f>
        <v>800</v>
      </c>
      <c r="P105" s="27">
        <f>'Đầu vào (2)'!O99</f>
        <v>550</v>
      </c>
      <c r="Q105" s="17">
        <f>VLOOKUP(B105,'[2]Giá đề xuất ODT'!$G$11:$AD$2233,21,0)</f>
        <v>2500</v>
      </c>
      <c r="R105" s="17">
        <f>VLOOKUP(B105,'[2]Giá đề xuất ODT'!$G$11:$AD$2233,22,0)</f>
        <v>1200</v>
      </c>
      <c r="S105" s="17">
        <f>VLOOKUP(B105,'[2]Giá đề xuất ODT'!$G$11:$AD$2233,23,0)</f>
        <v>950</v>
      </c>
      <c r="T105" s="17">
        <f>VLOOKUP(B105,'[2]Giá đề xuất ODT'!$G$11:$AD$2233,24,0)</f>
        <v>650</v>
      </c>
      <c r="U105" s="17">
        <v>4</v>
      </c>
      <c r="W105" s="17" t="str">
        <f>D105</f>
        <v>Đường Đức Huy - Thanh Bình</v>
      </c>
      <c r="X105" s="17" t="str">
        <f>" đoạn từ "&amp;E105</f>
        <v xml:space="preserve"> đoạn từ Trường Mầm non Hoa Phượng</v>
      </c>
      <c r="Y105" s="17" t="str">
        <f>" đến "&amp;F105</f>
        <v xml:space="preserve"> đến Cầu Đức Huy</v>
      </c>
      <c r="AC105" s="17">
        <v>0</v>
      </c>
    </row>
    <row r="106" spans="1:29" s="17" customFormat="1" ht="78.75" x14ac:dyDescent="0.25">
      <c r="A106" s="88">
        <f t="shared" si="157"/>
        <v>100</v>
      </c>
      <c r="B106" s="88" t="str">
        <f t="shared" ref="B106:B111" si="234">B99</f>
        <v>VT2</v>
      </c>
      <c r="C106" s="88" t="str">
        <f t="shared" ref="C106:C111" si="235">$B$105</f>
        <v>TN7NT_D2</v>
      </c>
      <c r="D106" s="138" t="str">
        <f>V106&amp;W106&amp;X106&amp;Y106&amp;Z106&amp;"
"&amp;AA106&amp;"
"
&amp;AB106</f>
        <v>Các tuyến đường giao thông đấu nối trực tiếp ra Đường Đức Huy - Thanh Bình đoạn từ Trường Mầm non Hoa Phượng đến Cầu Đức Huy có hiện trạng là đường nhựa, bê tông xi măng:
- Có bề rộng ≥5m, cách đường giao thông ≤1.000m.
- Có bề rộng từ ≥3m đến &lt;5m, cách đường giao thông ≤500m.</v>
      </c>
      <c r="E106" s="138"/>
      <c r="F106" s="138"/>
      <c r="G106" s="90">
        <v>1200</v>
      </c>
      <c r="H106" s="90">
        <v>840</v>
      </c>
      <c r="I106" s="90">
        <v>720</v>
      </c>
      <c r="J106" s="137">
        <f>VLOOKUP(C106,'[1]1. MA DO'!$E$5:$AA$1933,23,0)</f>
        <v>1.0900000000000001</v>
      </c>
      <c r="K106" s="130">
        <f t="shared" si="154"/>
        <v>1.0900000000000001</v>
      </c>
      <c r="L106" s="130">
        <f t="shared" si="155"/>
        <v>1.0900000000000001</v>
      </c>
      <c r="M106" s="27">
        <f t="shared" ref="M106:M111" si="236">M105</f>
        <v>2100</v>
      </c>
      <c r="N106" s="27">
        <f t="shared" ref="N106:N111" si="237">N105</f>
        <v>1000</v>
      </c>
      <c r="O106" s="27">
        <f t="shared" ref="O106:O111" si="238">O105</f>
        <v>800</v>
      </c>
      <c r="P106" s="27">
        <f t="shared" ref="P106:P111" si="239">P105</f>
        <v>550</v>
      </c>
      <c r="Q106" s="17">
        <f t="shared" ref="Q106:Q111" si="240">Q105</f>
        <v>2500</v>
      </c>
      <c r="R106" s="17">
        <f t="shared" ref="R106:R111" si="241">R105</f>
        <v>1200</v>
      </c>
      <c r="S106" s="17">
        <f t="shared" ref="S106:S111" si="242">S105</f>
        <v>950</v>
      </c>
      <c r="T106" s="17">
        <f t="shared" ref="T106:U111" si="243">T105</f>
        <v>650</v>
      </c>
      <c r="U106" s="17">
        <f t="shared" si="243"/>
        <v>4</v>
      </c>
      <c r="V106" s="17" t="str">
        <f t="shared" ref="V106:V111" si="244">V99</f>
        <v xml:space="preserve">Các tuyến đường giao thông đấu nối trực tiếp ra </v>
      </c>
      <c r="W106" s="17" t="str">
        <f t="shared" ref="W106:X111" si="245">W105</f>
        <v>Đường Đức Huy - Thanh Bình</v>
      </c>
      <c r="X106" s="17" t="str">
        <f t="shared" si="245"/>
        <v xml:space="preserve"> đoạn từ Trường Mầm non Hoa Phượng</v>
      </c>
      <c r="Y106" s="17" t="str">
        <f t="shared" ref="Y106:Y111" si="246">Y105</f>
        <v xml:space="preserve"> đến Cầu Đức Huy</v>
      </c>
      <c r="Z106" s="17" t="s">
        <v>99</v>
      </c>
      <c r="AA106" s="17" t="str">
        <f>AA99</f>
        <v>- Có bề rộng ≥5m, cách đường giao thông ≤1.000m.</v>
      </c>
      <c r="AB106" s="17" t="str">
        <f>AB99</f>
        <v>- Có bề rộng từ ≥3m đến &lt;5m, cách đường giao thông ≤500m.</v>
      </c>
      <c r="AC106" s="17">
        <f>AC99</f>
        <v>0</v>
      </c>
    </row>
    <row r="107" spans="1:29" s="17" customFormat="1" ht="78.75" x14ac:dyDescent="0.25">
      <c r="A107" s="88">
        <f t="shared" si="157"/>
        <v>101</v>
      </c>
      <c r="B107" s="88" t="str">
        <f t="shared" si="234"/>
        <v>VT3</v>
      </c>
      <c r="C107" s="88" t="str">
        <f t="shared" si="235"/>
        <v>TN7NT_D2</v>
      </c>
      <c r="D107" s="138" t="str">
        <f>V107&amp;W107&amp;X107&amp;Y107&amp;Z107&amp;"
"&amp;AA107&amp;"
"&amp;AB107&amp;"
"&amp;AC107</f>
        <v>Các tuyến đường giao thông đấu nối trực tiếp ra Đường Đức Huy - Thanh Bình đoạn từ Trường Mầm non Hoa Phượng đến Cầu Đức Huy có hiện trạng là đường nhựa, bê tông xi măng:
- Có bề rộng ≥5m, cách đường giao thông &gt;1.000m.
- Có bề rộng từ ≥3m đến &lt;5m, cách đường giao thông từ &gt;500m đến ≤1.000m.
- Có bề rộng &lt;3m, cách đường giao thông ≤200m.</v>
      </c>
      <c r="E107" s="138"/>
      <c r="F107" s="138"/>
      <c r="G107" s="90">
        <v>950</v>
      </c>
      <c r="H107" s="90">
        <v>670</v>
      </c>
      <c r="I107" s="90">
        <v>570</v>
      </c>
      <c r="J107" s="137">
        <f>VLOOKUP(C107,'[1]1. MA DO'!$E$5:$AA$1933,23,0)</f>
        <v>1.0900000000000001</v>
      </c>
      <c r="K107" s="130">
        <f t="shared" si="154"/>
        <v>1.0900000000000001</v>
      </c>
      <c r="L107" s="130">
        <f t="shared" si="155"/>
        <v>1.0900000000000001</v>
      </c>
      <c r="M107" s="27">
        <f t="shared" si="236"/>
        <v>2100</v>
      </c>
      <c r="N107" s="27">
        <f t="shared" si="237"/>
        <v>1000</v>
      </c>
      <c r="O107" s="27">
        <f t="shared" si="238"/>
        <v>800</v>
      </c>
      <c r="P107" s="27">
        <f t="shared" si="239"/>
        <v>550</v>
      </c>
      <c r="Q107" s="17">
        <f t="shared" si="240"/>
        <v>2500</v>
      </c>
      <c r="R107" s="17">
        <f t="shared" si="241"/>
        <v>1200</v>
      </c>
      <c r="S107" s="17">
        <f t="shared" si="242"/>
        <v>950</v>
      </c>
      <c r="T107" s="17">
        <f t="shared" si="243"/>
        <v>650</v>
      </c>
      <c r="U107" s="17">
        <f t="shared" si="243"/>
        <v>4</v>
      </c>
      <c r="V107" s="17" t="str">
        <f t="shared" si="244"/>
        <v xml:space="preserve">Các tuyến đường giao thông đấu nối trực tiếp ra </v>
      </c>
      <c r="W107" s="17" t="str">
        <f t="shared" si="245"/>
        <v>Đường Đức Huy - Thanh Bình</v>
      </c>
      <c r="X107" s="17" t="str">
        <f t="shared" si="245"/>
        <v xml:space="preserve"> đoạn từ Trường Mầm non Hoa Phượng</v>
      </c>
      <c r="Y107" s="17" t="str">
        <f t="shared" si="246"/>
        <v xml:space="preserve"> đến Cầu Đức Huy</v>
      </c>
      <c r="Z107" s="17" t="s">
        <v>99</v>
      </c>
      <c r="AA107" s="17" t="str">
        <f t="shared" ref="AA107:AC107" si="247">AA100</f>
        <v>- Có bề rộng ≥5m, cách đường giao thông &gt;1.000m.</v>
      </c>
      <c r="AB107" s="17" t="str">
        <f t="shared" si="247"/>
        <v>- Có bề rộng từ ≥3m đến &lt;5m, cách đường giao thông từ &gt;500m đến ≤1.000m.</v>
      </c>
      <c r="AC107" s="17" t="str">
        <f t="shared" si="247"/>
        <v>- Có bề rộng &lt;3m, cách đường giao thông ≤200m.</v>
      </c>
    </row>
    <row r="108" spans="1:29" s="17" customFormat="1" ht="94.5" x14ac:dyDescent="0.25">
      <c r="A108" s="88">
        <f t="shared" si="157"/>
        <v>102</v>
      </c>
      <c r="B108" s="88" t="str">
        <f t="shared" si="234"/>
        <v>VT4</v>
      </c>
      <c r="C108" s="88" t="str">
        <f t="shared" si="235"/>
        <v>TN7NT_D2</v>
      </c>
      <c r="D108" s="138" t="str">
        <f>V108&amp;W108&amp;X108&amp;Y108&amp;Z108</f>
        <v>Các tuyến đường giao thông đấu nối trực tiếp ra Đường Đức Huy - Thanh Bình đoạn từ Trường Mầm non Hoa Phượng đến Cầu Đức Huy có hiện trạng là đường nhựa, bê tông xi măng:
- Có bề rộng từ ≥3m đến &lt;5m, cách đường giao thông &gt;1.000m.
- Có bề rộng &lt;3m, cách đường giao thông &gt;200m.</v>
      </c>
      <c r="E108" s="138"/>
      <c r="F108" s="138"/>
      <c r="G108" s="90">
        <v>650</v>
      </c>
      <c r="H108" s="90">
        <v>460</v>
      </c>
      <c r="I108" s="90">
        <v>390</v>
      </c>
      <c r="J108" s="137">
        <f>VLOOKUP(C108,'[1]1. MA DO'!$E$5:$AA$1933,23,0)</f>
        <v>1.0900000000000001</v>
      </c>
      <c r="K108" s="130">
        <f t="shared" si="154"/>
        <v>1.0900000000000001</v>
      </c>
      <c r="L108" s="130">
        <f t="shared" si="155"/>
        <v>1.0900000000000001</v>
      </c>
      <c r="M108" s="27">
        <f t="shared" si="236"/>
        <v>2100</v>
      </c>
      <c r="N108" s="27">
        <f t="shared" si="237"/>
        <v>1000</v>
      </c>
      <c r="O108" s="27">
        <f t="shared" si="238"/>
        <v>800</v>
      </c>
      <c r="P108" s="27">
        <f t="shared" si="239"/>
        <v>550</v>
      </c>
      <c r="Q108" s="17">
        <f t="shared" si="240"/>
        <v>2500</v>
      </c>
      <c r="R108" s="17">
        <f t="shared" si="241"/>
        <v>1200</v>
      </c>
      <c r="S108" s="17">
        <f t="shared" si="242"/>
        <v>950</v>
      </c>
      <c r="T108" s="17">
        <f t="shared" si="243"/>
        <v>650</v>
      </c>
      <c r="U108" s="17">
        <f t="shared" si="243"/>
        <v>4</v>
      </c>
      <c r="V108" s="17" t="str">
        <f t="shared" si="244"/>
        <v xml:space="preserve">Các tuyến đường giao thông đấu nối trực tiếp ra </v>
      </c>
      <c r="W108" s="17" t="str">
        <f t="shared" si="245"/>
        <v>Đường Đức Huy - Thanh Bình</v>
      </c>
      <c r="X108" s="17" t="str">
        <f t="shared" si="245"/>
        <v xml:space="preserve"> đoạn từ Trường Mầm non Hoa Phượng</v>
      </c>
      <c r="Y108" s="17" t="str">
        <f t="shared" si="246"/>
        <v xml:space="preserve"> đến Cầu Đức Huy</v>
      </c>
      <c r="Z108" s="17" t="s">
        <v>100</v>
      </c>
      <c r="AA108" s="17">
        <f t="shared" ref="AA108:AC108" si="248">AA101</f>
        <v>0</v>
      </c>
      <c r="AB108" s="17">
        <f t="shared" si="248"/>
        <v>0</v>
      </c>
      <c r="AC108" s="17">
        <f t="shared" si="248"/>
        <v>0</v>
      </c>
    </row>
    <row r="109" spans="1:29" s="17" customFormat="1" ht="94.5" x14ac:dyDescent="0.25">
      <c r="A109" s="88">
        <f t="shared" si="157"/>
        <v>103</v>
      </c>
      <c r="B109" s="88" t="str">
        <f t="shared" si="234"/>
        <v>VT2*0,8</v>
      </c>
      <c r="C109" s="88" t="str">
        <f t="shared" si="235"/>
        <v>TN7NT_D2</v>
      </c>
      <c r="D109" s="138" t="str">
        <f>V109&amp;W109&amp;X109&amp;Y109&amp;Z109&amp;"
"&amp;AA109&amp;"
"
&amp;AB109</f>
        <v>Các tuyến đường giao thông không đấu nối trực tiếp và thông ra Đường Đức Huy - Thanh Bình đoạn từ Trường Mầm non Hoa Phượng đến Cầu Đức Huy có hiện trạng là đường nhựa, bê tông xi măng:
- Có bề rộng ≥5m, cách đường giao thông ≤1.000m.
- Có bề rộng từ ≥3m đến &lt;5m, cách đường giao thông ≤500m.</v>
      </c>
      <c r="E109" s="138"/>
      <c r="F109" s="138"/>
      <c r="G109" s="90">
        <v>1100</v>
      </c>
      <c r="H109" s="90">
        <v>770</v>
      </c>
      <c r="I109" s="90">
        <v>660</v>
      </c>
      <c r="J109" s="137">
        <f>VLOOKUP(C109,'[1]1. MA DO'!$E$5:$AA$1933,23,0)</f>
        <v>1.0900000000000001</v>
      </c>
      <c r="K109" s="130">
        <f t="shared" si="154"/>
        <v>1.0900000000000001</v>
      </c>
      <c r="L109" s="130">
        <f t="shared" si="155"/>
        <v>1.0900000000000001</v>
      </c>
      <c r="M109" s="27">
        <f t="shared" si="236"/>
        <v>2100</v>
      </c>
      <c r="N109" s="27">
        <f t="shared" si="237"/>
        <v>1000</v>
      </c>
      <c r="O109" s="27">
        <f t="shared" si="238"/>
        <v>800</v>
      </c>
      <c r="P109" s="27">
        <f t="shared" si="239"/>
        <v>550</v>
      </c>
      <c r="Q109" s="17">
        <f t="shared" si="240"/>
        <v>2500</v>
      </c>
      <c r="R109" s="17">
        <f t="shared" si="241"/>
        <v>1200</v>
      </c>
      <c r="S109" s="17">
        <f t="shared" si="242"/>
        <v>950</v>
      </c>
      <c r="T109" s="17">
        <f t="shared" si="243"/>
        <v>650</v>
      </c>
      <c r="U109" s="17">
        <f t="shared" si="243"/>
        <v>4</v>
      </c>
      <c r="V109" s="17" t="str">
        <f t="shared" si="244"/>
        <v xml:space="preserve">Các tuyến đường giao thông không đấu nối trực tiếp và thông ra </v>
      </c>
      <c r="W109" s="17" t="str">
        <f t="shared" si="245"/>
        <v>Đường Đức Huy - Thanh Bình</v>
      </c>
      <c r="X109" s="17" t="str">
        <f t="shared" si="245"/>
        <v xml:space="preserve"> đoạn từ Trường Mầm non Hoa Phượng</v>
      </c>
      <c r="Y109" s="17" t="str">
        <f t="shared" si="246"/>
        <v xml:space="preserve"> đến Cầu Đức Huy</v>
      </c>
      <c r="Z109" s="17" t="s">
        <v>99</v>
      </c>
      <c r="AA109" s="17" t="str">
        <f t="shared" ref="AA109:AC109" si="249">AA102</f>
        <v>- Có bề rộng ≥5m, cách đường giao thông ≤1.000m.</v>
      </c>
      <c r="AB109" s="17" t="str">
        <f t="shared" si="249"/>
        <v>- Có bề rộng từ ≥3m đến &lt;5m, cách đường giao thông ≤500m.</v>
      </c>
      <c r="AC109" s="17">
        <f t="shared" si="249"/>
        <v>0</v>
      </c>
    </row>
    <row r="110" spans="1:29" s="17" customFormat="1" ht="94.5" x14ac:dyDescent="0.25">
      <c r="A110" s="88">
        <f t="shared" si="157"/>
        <v>104</v>
      </c>
      <c r="B110" s="88" t="str">
        <f t="shared" si="234"/>
        <v>VT3*0,8</v>
      </c>
      <c r="C110" s="88" t="str">
        <f t="shared" si="235"/>
        <v>TN7NT_D2</v>
      </c>
      <c r="D110" s="138" t="str">
        <f>V110&amp;W110&amp;X110&amp;Y110&amp;Z110&amp;"
"&amp;AA110&amp;"
"
&amp;AB110&amp;"
"&amp;AC110</f>
        <v>Các tuyến đường giao thông không đấu nối trực tiếp và thông ra Đường Đức Huy - Thanh Bình đoạn từ Trường Mầm non Hoa Phượng đến Cầu Đức Huy có hiện trạng là đường nhựa, bê tông xi măng:
- Có bề rộng ≥5m, cách đường giao thông &gt;1.000m.
- Có bề rộng từ ≥3m đến &lt;5m, cách đường giao thông từ &gt;500m đến ≤1.000m.
- Có bề rộng &lt;3m, cách đường giao thông ≤200m.</v>
      </c>
      <c r="E110" s="138"/>
      <c r="F110" s="138"/>
      <c r="G110" s="90">
        <v>860</v>
      </c>
      <c r="H110" s="90">
        <v>600</v>
      </c>
      <c r="I110" s="90">
        <v>520</v>
      </c>
      <c r="J110" s="137">
        <f>VLOOKUP(C110,'[1]1. MA DO'!$E$5:$AA$1933,23,0)</f>
        <v>1.0900000000000001</v>
      </c>
      <c r="K110" s="130">
        <f t="shared" si="154"/>
        <v>1.0900000000000001</v>
      </c>
      <c r="L110" s="130">
        <f t="shared" si="155"/>
        <v>1.0900000000000001</v>
      </c>
      <c r="M110" s="27">
        <f t="shared" si="236"/>
        <v>2100</v>
      </c>
      <c r="N110" s="27">
        <f t="shared" si="237"/>
        <v>1000</v>
      </c>
      <c r="O110" s="27">
        <f t="shared" si="238"/>
        <v>800</v>
      </c>
      <c r="P110" s="27">
        <f t="shared" si="239"/>
        <v>550</v>
      </c>
      <c r="Q110" s="17">
        <f t="shared" si="240"/>
        <v>2500</v>
      </c>
      <c r="R110" s="17">
        <f t="shared" si="241"/>
        <v>1200</v>
      </c>
      <c r="S110" s="17">
        <f t="shared" si="242"/>
        <v>950</v>
      </c>
      <c r="T110" s="17">
        <f t="shared" si="243"/>
        <v>650</v>
      </c>
      <c r="U110" s="17">
        <f t="shared" si="243"/>
        <v>4</v>
      </c>
      <c r="V110" s="17" t="str">
        <f t="shared" si="244"/>
        <v xml:space="preserve">Các tuyến đường giao thông không đấu nối trực tiếp và thông ra </v>
      </c>
      <c r="W110" s="17" t="str">
        <f t="shared" si="245"/>
        <v>Đường Đức Huy - Thanh Bình</v>
      </c>
      <c r="X110" s="17" t="str">
        <f t="shared" si="245"/>
        <v xml:space="preserve"> đoạn từ Trường Mầm non Hoa Phượng</v>
      </c>
      <c r="Y110" s="17" t="str">
        <f t="shared" si="246"/>
        <v xml:space="preserve"> đến Cầu Đức Huy</v>
      </c>
      <c r="Z110" s="17" t="s">
        <v>99</v>
      </c>
      <c r="AA110" s="17" t="str">
        <f t="shared" ref="AA110:AC110" si="250">AA103</f>
        <v>- Có bề rộng ≥5m, cách đường giao thông &gt;1.000m.</v>
      </c>
      <c r="AB110" s="17" t="str">
        <f t="shared" si="250"/>
        <v>- Có bề rộng từ ≥3m đến &lt;5m, cách đường giao thông từ &gt;500m đến ≤1.000m.</v>
      </c>
      <c r="AC110" s="17" t="str">
        <f t="shared" si="250"/>
        <v>- Có bề rộng &lt;3m, cách đường giao thông ≤200m.</v>
      </c>
    </row>
    <row r="111" spans="1:29" s="17" customFormat="1" ht="94.5" x14ac:dyDescent="0.25">
      <c r="A111" s="88">
        <f t="shared" si="157"/>
        <v>105</v>
      </c>
      <c r="B111" s="88" t="str">
        <f t="shared" si="234"/>
        <v>VT4*0,8</v>
      </c>
      <c r="C111" s="88" t="str">
        <f t="shared" si="235"/>
        <v>TN7NT_D2</v>
      </c>
      <c r="D111" s="138" t="str">
        <f>V111&amp;W111&amp;X111&amp;Y111&amp;Z111</f>
        <v>Các tuyến đường giao thông không đấu nối trực tiếp và thông ra Đường Đức Huy - Thanh Bình đoạn từ Trường Mầm non Hoa Phượng đến Cầu Đức Huy có hiện trạng là đường nhựa, bê tông xi măng:
- Có bề rộng từ ≥3m đến &lt;5m, cách đường giao thông &gt;1.000m.
- Có bề rộng &lt;3m, cách đường giao thông &gt;200m.</v>
      </c>
      <c r="E111" s="138"/>
      <c r="F111" s="138"/>
      <c r="G111" s="90">
        <v>590</v>
      </c>
      <c r="H111" s="90">
        <v>410</v>
      </c>
      <c r="I111" s="90">
        <v>350</v>
      </c>
      <c r="J111" s="137">
        <f>VLOOKUP(C111,'[1]1. MA DO'!$E$5:$AA$1933,23,0)</f>
        <v>1.0900000000000001</v>
      </c>
      <c r="K111" s="130">
        <f t="shared" si="154"/>
        <v>1.0900000000000001</v>
      </c>
      <c r="L111" s="130">
        <f t="shared" si="155"/>
        <v>1.0900000000000001</v>
      </c>
      <c r="M111" s="27">
        <f t="shared" si="236"/>
        <v>2100</v>
      </c>
      <c r="N111" s="27">
        <f t="shared" si="237"/>
        <v>1000</v>
      </c>
      <c r="O111" s="27">
        <f t="shared" si="238"/>
        <v>800</v>
      </c>
      <c r="P111" s="27">
        <f t="shared" si="239"/>
        <v>550</v>
      </c>
      <c r="Q111" s="17">
        <f t="shared" si="240"/>
        <v>2500</v>
      </c>
      <c r="R111" s="17">
        <f t="shared" si="241"/>
        <v>1200</v>
      </c>
      <c r="S111" s="17">
        <f t="shared" si="242"/>
        <v>950</v>
      </c>
      <c r="T111" s="17">
        <f t="shared" si="243"/>
        <v>650</v>
      </c>
      <c r="U111" s="17">
        <f t="shared" si="243"/>
        <v>4</v>
      </c>
      <c r="V111" s="17" t="str">
        <f t="shared" si="244"/>
        <v xml:space="preserve">Các tuyến đường giao thông không đấu nối trực tiếp và thông ra </v>
      </c>
      <c r="W111" s="17" t="str">
        <f t="shared" si="245"/>
        <v>Đường Đức Huy - Thanh Bình</v>
      </c>
      <c r="X111" s="17" t="str">
        <f t="shared" si="245"/>
        <v xml:space="preserve"> đoạn từ Trường Mầm non Hoa Phượng</v>
      </c>
      <c r="Y111" s="17" t="str">
        <f t="shared" si="246"/>
        <v xml:space="preserve"> đến Cầu Đức Huy</v>
      </c>
      <c r="Z111" s="17" t="s">
        <v>100</v>
      </c>
      <c r="AA111" s="17">
        <f t="shared" ref="AA111:AC111" si="251">AA104</f>
        <v>0</v>
      </c>
      <c r="AB111" s="17">
        <f t="shared" si="251"/>
        <v>0</v>
      </c>
      <c r="AC111" s="17">
        <f t="shared" si="251"/>
        <v>0</v>
      </c>
    </row>
    <row r="112" spans="1:29" s="17" customFormat="1" ht="31.5" x14ac:dyDescent="0.25">
      <c r="A112" s="88">
        <f t="shared" si="157"/>
        <v>106</v>
      </c>
      <c r="B112" s="88" t="str">
        <f>'Đầu vào (2)'!G106</f>
        <v>TN7NT_D3</v>
      </c>
      <c r="C112" s="88" t="str">
        <f>$B$112</f>
        <v>TN7NT_D3</v>
      </c>
      <c r="D112" s="89" t="str">
        <f>'Đầu vào (2)'!H106</f>
        <v>Đường Đức Huy - Thanh Bình</v>
      </c>
      <c r="E112" s="89" t="str">
        <f>'Đầu vào (2)'!I106</f>
        <v>Cầu Đức Huy</v>
      </c>
      <c r="F112" s="89" t="str">
        <f>'Đầu vào (2)'!K106</f>
        <v>Xã Bàu Hàm</v>
      </c>
      <c r="G112" s="129">
        <v>1800</v>
      </c>
      <c r="H112" s="90">
        <v>1300</v>
      </c>
      <c r="I112" s="90">
        <v>1100</v>
      </c>
      <c r="J112" s="137">
        <f>VLOOKUP(C112,'[1]1. MA DO'!$E$5:$AA$1933,23,0)</f>
        <v>1.0900000000000001</v>
      </c>
      <c r="K112" s="130">
        <f t="shared" si="154"/>
        <v>1.0900000000000001</v>
      </c>
      <c r="L112" s="130">
        <f t="shared" si="155"/>
        <v>1.0900000000000001</v>
      </c>
      <c r="M112" s="27">
        <f>'Đầu vào (2)'!L106</f>
        <v>1500</v>
      </c>
      <c r="N112" s="27">
        <f>'Đầu vào (2)'!M106</f>
        <v>800</v>
      </c>
      <c r="O112" s="27">
        <f>'Đầu vào (2)'!N106</f>
        <v>600</v>
      </c>
      <c r="P112" s="27">
        <f>'Đầu vào (2)'!O106</f>
        <v>400</v>
      </c>
      <c r="Q112" s="17">
        <f>VLOOKUP(B112,'[2]Giá đề xuất ODT'!$G$11:$AD$2233,21,0)</f>
        <v>1800</v>
      </c>
      <c r="R112" s="17">
        <f>VLOOKUP(B112,'[2]Giá đề xuất ODT'!$G$11:$AD$2233,22,0)</f>
        <v>950</v>
      </c>
      <c r="S112" s="17">
        <f>VLOOKUP(B112,'[2]Giá đề xuất ODT'!$G$11:$AD$2233,23,0)</f>
        <v>710</v>
      </c>
      <c r="T112" s="17">
        <f>VLOOKUP(B112,'[2]Giá đề xuất ODT'!$G$11:$AD$2233,24,0)</f>
        <v>480</v>
      </c>
      <c r="U112" s="6">
        <v>6</v>
      </c>
      <c r="W112" s="17" t="str">
        <f>D112</f>
        <v>Đường Đức Huy - Thanh Bình</v>
      </c>
      <c r="X112" s="17" t="str">
        <f>" đoạn từ "&amp;E112</f>
        <v xml:space="preserve"> đoạn từ Cầu Đức Huy</v>
      </c>
      <c r="Y112" s="17" t="str">
        <f>" đến "&amp;F112</f>
        <v xml:space="preserve"> đến Xã Bàu Hàm</v>
      </c>
      <c r="AC112" s="17">
        <v>0</v>
      </c>
    </row>
    <row r="113" spans="1:29" s="17" customFormat="1" ht="78.75" x14ac:dyDescent="0.25">
      <c r="A113" s="88">
        <f t="shared" si="157"/>
        <v>107</v>
      </c>
      <c r="B113" s="88" t="str">
        <f t="shared" ref="B113:B118" si="252">B106</f>
        <v>VT2</v>
      </c>
      <c r="C113" s="88" t="str">
        <f t="shared" ref="C113:C118" si="253">$B$112</f>
        <v>TN7NT_D3</v>
      </c>
      <c r="D113" s="138" t="str">
        <f>V113&amp;W113&amp;X113&amp;Y113&amp;Z113&amp;"
"&amp;AA113&amp;"
"
&amp;AB113</f>
        <v>Các tuyến đường giao thông đấu nối trực tiếp ra Đường Đức Huy - Thanh Bình đoạn từ Cầu Đức Huy đến Xã Bàu Hàm có hiện trạng là đường nhựa, bê tông xi măng:
- Có bề rộng ≥5m, cách đường giao thông ≤1.000m.
- Có bề rộng từ ≥3m đến &lt;5m, cách đường giao thông ≤500m.</v>
      </c>
      <c r="E113" s="138"/>
      <c r="F113" s="138"/>
      <c r="G113" s="90">
        <v>950</v>
      </c>
      <c r="H113" s="90">
        <v>670</v>
      </c>
      <c r="I113" s="90">
        <v>570</v>
      </c>
      <c r="J113" s="137">
        <f>VLOOKUP(C113,'[1]1. MA DO'!$E$5:$AA$1933,23,0)</f>
        <v>1.0900000000000001</v>
      </c>
      <c r="K113" s="130">
        <f t="shared" si="154"/>
        <v>1.0900000000000001</v>
      </c>
      <c r="L113" s="130">
        <f t="shared" si="155"/>
        <v>1.0900000000000001</v>
      </c>
      <c r="M113" s="27">
        <f t="shared" ref="M113:M118" si="254">M112</f>
        <v>1500</v>
      </c>
      <c r="N113" s="27">
        <f t="shared" ref="N113:N118" si="255">N112</f>
        <v>800</v>
      </c>
      <c r="O113" s="27">
        <f t="shared" ref="O113:O118" si="256">O112</f>
        <v>600</v>
      </c>
      <c r="P113" s="27">
        <f t="shared" ref="P113:P118" si="257">P112</f>
        <v>400</v>
      </c>
      <c r="Q113" s="17">
        <f t="shared" ref="Q113:Q118" si="258">Q112</f>
        <v>1800</v>
      </c>
      <c r="R113" s="17">
        <f t="shared" ref="R113:R118" si="259">R112</f>
        <v>950</v>
      </c>
      <c r="S113" s="17">
        <f t="shared" ref="S113:S118" si="260">S112</f>
        <v>710</v>
      </c>
      <c r="T113" s="17">
        <f t="shared" ref="T113:U118" si="261">T112</f>
        <v>480</v>
      </c>
      <c r="U113" s="17">
        <f t="shared" si="261"/>
        <v>6</v>
      </c>
      <c r="V113" s="17" t="str">
        <f t="shared" ref="V113:V118" si="262">V106</f>
        <v xml:space="preserve">Các tuyến đường giao thông đấu nối trực tiếp ra </v>
      </c>
      <c r="W113" s="17" t="str">
        <f t="shared" ref="W113:X118" si="263">W112</f>
        <v>Đường Đức Huy - Thanh Bình</v>
      </c>
      <c r="X113" s="17" t="str">
        <f t="shared" si="263"/>
        <v xml:space="preserve"> đoạn từ Cầu Đức Huy</v>
      </c>
      <c r="Y113" s="17" t="str">
        <f t="shared" ref="Y113:Y118" si="264">Y112</f>
        <v xml:space="preserve"> đến Xã Bàu Hàm</v>
      </c>
      <c r="Z113" s="17" t="s">
        <v>99</v>
      </c>
      <c r="AA113" s="17" t="str">
        <f>AA106</f>
        <v>- Có bề rộng ≥5m, cách đường giao thông ≤1.000m.</v>
      </c>
      <c r="AB113" s="17" t="str">
        <f>AB106</f>
        <v>- Có bề rộng từ ≥3m đến &lt;5m, cách đường giao thông ≤500m.</v>
      </c>
      <c r="AC113" s="17">
        <f>AC106</f>
        <v>0</v>
      </c>
    </row>
    <row r="114" spans="1:29" s="17" customFormat="1" ht="78.75" x14ac:dyDescent="0.25">
      <c r="A114" s="88">
        <f t="shared" si="157"/>
        <v>108</v>
      </c>
      <c r="B114" s="88" t="str">
        <f t="shared" si="252"/>
        <v>VT3</v>
      </c>
      <c r="C114" s="88" t="str">
        <f t="shared" si="253"/>
        <v>TN7NT_D3</v>
      </c>
      <c r="D114" s="138" t="str">
        <f>V114&amp;W114&amp;X114&amp;Y114&amp;Z114&amp;"
"&amp;AA114&amp;"
"&amp;AB114&amp;"
"&amp;AC114</f>
        <v>Các tuyến đường giao thông đấu nối trực tiếp ra Đường Đức Huy - Thanh Bình đoạn từ Cầu Đức Huy đến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14" s="138"/>
      <c r="F114" s="138"/>
      <c r="G114" s="90">
        <v>710</v>
      </c>
      <c r="H114" s="90">
        <v>500</v>
      </c>
      <c r="I114" s="90">
        <v>430</v>
      </c>
      <c r="J114" s="137">
        <f>VLOOKUP(C114,'[1]1. MA DO'!$E$5:$AA$1933,23,0)</f>
        <v>1.0900000000000001</v>
      </c>
      <c r="K114" s="130">
        <f t="shared" si="154"/>
        <v>1.0900000000000001</v>
      </c>
      <c r="L114" s="130">
        <f t="shared" si="155"/>
        <v>1.0900000000000001</v>
      </c>
      <c r="M114" s="27">
        <f t="shared" si="254"/>
        <v>1500</v>
      </c>
      <c r="N114" s="27">
        <f t="shared" si="255"/>
        <v>800</v>
      </c>
      <c r="O114" s="27">
        <f t="shared" si="256"/>
        <v>600</v>
      </c>
      <c r="P114" s="27">
        <f t="shared" si="257"/>
        <v>400</v>
      </c>
      <c r="Q114" s="17">
        <f t="shared" si="258"/>
        <v>1800</v>
      </c>
      <c r="R114" s="17">
        <f t="shared" si="259"/>
        <v>950</v>
      </c>
      <c r="S114" s="17">
        <f t="shared" si="260"/>
        <v>710</v>
      </c>
      <c r="T114" s="17">
        <f t="shared" si="261"/>
        <v>480</v>
      </c>
      <c r="U114" s="17">
        <f t="shared" si="261"/>
        <v>6</v>
      </c>
      <c r="V114" s="17" t="str">
        <f t="shared" si="262"/>
        <v xml:space="preserve">Các tuyến đường giao thông đấu nối trực tiếp ra </v>
      </c>
      <c r="W114" s="17" t="str">
        <f t="shared" si="263"/>
        <v>Đường Đức Huy - Thanh Bình</v>
      </c>
      <c r="X114" s="17" t="str">
        <f t="shared" si="263"/>
        <v xml:space="preserve"> đoạn từ Cầu Đức Huy</v>
      </c>
      <c r="Y114" s="17" t="str">
        <f t="shared" si="264"/>
        <v xml:space="preserve"> đến Xã Bàu Hàm</v>
      </c>
      <c r="Z114" s="17" t="s">
        <v>99</v>
      </c>
      <c r="AA114" s="17" t="str">
        <f t="shared" ref="AA114:AC114" si="265">AA107</f>
        <v>- Có bề rộng ≥5m, cách đường giao thông &gt;1.000m.</v>
      </c>
      <c r="AB114" s="17" t="str">
        <f t="shared" si="265"/>
        <v>- Có bề rộng từ ≥3m đến &lt;5m, cách đường giao thông từ &gt;500m đến ≤1.000m.</v>
      </c>
      <c r="AC114" s="17" t="str">
        <f t="shared" si="265"/>
        <v>- Có bề rộng &lt;3m, cách đường giao thông ≤200m.</v>
      </c>
    </row>
    <row r="115" spans="1:29" s="17" customFormat="1" ht="94.5" x14ac:dyDescent="0.25">
      <c r="A115" s="88">
        <f t="shared" si="157"/>
        <v>109</v>
      </c>
      <c r="B115" s="88" t="str">
        <f t="shared" si="252"/>
        <v>VT4</v>
      </c>
      <c r="C115" s="88" t="str">
        <f t="shared" si="253"/>
        <v>TN7NT_D3</v>
      </c>
      <c r="D115" s="138" t="str">
        <f>V115&amp;W115&amp;X115&amp;Y115&amp;Z115</f>
        <v>Các tuyến đường giao thông đấu nối trực tiếp ra Đường Đức Huy - Thanh Bình đoạn từ Cầu Đức Huy đến Xã Bàu Hàm có hiện trạng là đường nhựa, bê tông xi măng:
- Có bề rộng từ ≥3m đến &lt;5m, cách đường giao thông &gt;1.000m.
- Có bề rộng &lt;3m, cách đường giao thông &gt;200m.</v>
      </c>
      <c r="E115" s="138"/>
      <c r="F115" s="138"/>
      <c r="G115" s="90">
        <v>480</v>
      </c>
      <c r="H115" s="90">
        <v>340</v>
      </c>
      <c r="I115" s="90">
        <v>290</v>
      </c>
      <c r="J115" s="137">
        <f>VLOOKUP(C115,'[1]1. MA DO'!$E$5:$AA$1933,23,0)</f>
        <v>1.0900000000000001</v>
      </c>
      <c r="K115" s="130">
        <f t="shared" si="154"/>
        <v>1.0900000000000001</v>
      </c>
      <c r="L115" s="130">
        <f t="shared" si="155"/>
        <v>1.0900000000000001</v>
      </c>
      <c r="M115" s="27">
        <f t="shared" si="254"/>
        <v>1500</v>
      </c>
      <c r="N115" s="27">
        <f t="shared" si="255"/>
        <v>800</v>
      </c>
      <c r="O115" s="27">
        <f t="shared" si="256"/>
        <v>600</v>
      </c>
      <c r="P115" s="27">
        <f t="shared" si="257"/>
        <v>400</v>
      </c>
      <c r="Q115" s="17">
        <f t="shared" si="258"/>
        <v>1800</v>
      </c>
      <c r="R115" s="17">
        <f t="shared" si="259"/>
        <v>950</v>
      </c>
      <c r="S115" s="17">
        <f t="shared" si="260"/>
        <v>710</v>
      </c>
      <c r="T115" s="17">
        <f t="shared" si="261"/>
        <v>480</v>
      </c>
      <c r="U115" s="17">
        <f t="shared" si="261"/>
        <v>6</v>
      </c>
      <c r="V115" s="17" t="str">
        <f t="shared" si="262"/>
        <v xml:space="preserve">Các tuyến đường giao thông đấu nối trực tiếp ra </v>
      </c>
      <c r="W115" s="17" t="str">
        <f t="shared" si="263"/>
        <v>Đường Đức Huy - Thanh Bình</v>
      </c>
      <c r="X115" s="17" t="str">
        <f t="shared" si="263"/>
        <v xml:space="preserve"> đoạn từ Cầu Đức Huy</v>
      </c>
      <c r="Y115" s="17" t="str">
        <f t="shared" si="264"/>
        <v xml:space="preserve"> đến Xã Bàu Hàm</v>
      </c>
      <c r="Z115" s="17" t="s">
        <v>100</v>
      </c>
      <c r="AA115" s="17">
        <f t="shared" ref="AA115:AC115" si="266">AA108</f>
        <v>0</v>
      </c>
      <c r="AB115" s="17">
        <f t="shared" si="266"/>
        <v>0</v>
      </c>
      <c r="AC115" s="17">
        <f t="shared" si="266"/>
        <v>0</v>
      </c>
    </row>
    <row r="116" spans="1:29" s="17" customFormat="1" ht="94.5" x14ac:dyDescent="0.25">
      <c r="A116" s="88">
        <f t="shared" si="157"/>
        <v>110</v>
      </c>
      <c r="B116" s="88" t="str">
        <f t="shared" si="252"/>
        <v>VT2*0,8</v>
      </c>
      <c r="C116" s="88" t="str">
        <f t="shared" si="253"/>
        <v>TN7NT_D3</v>
      </c>
      <c r="D116" s="138" t="str">
        <f>V116&amp;W116&amp;X116&amp;Y116&amp;Z116&amp;"
"&amp;AA116&amp;"
"
&amp;AB116</f>
        <v>Các tuyến đường giao thông không đấu nối trực tiếp và thông ra Đường Đức Huy - Thanh Bình đoạn từ Cầu Đức Huy đến Xã Bàu Hàm có hiện trạng là đường nhựa, bê tông xi măng:
- Có bề rộng ≥5m, cách đường giao thông ≤1.000m.
- Có bề rộng từ ≥3m đến &lt;5m, cách đường giao thông ≤500m.</v>
      </c>
      <c r="E116" s="138"/>
      <c r="F116" s="138"/>
      <c r="G116" s="90">
        <v>860</v>
      </c>
      <c r="H116" s="90">
        <v>600</v>
      </c>
      <c r="I116" s="90">
        <v>520</v>
      </c>
      <c r="J116" s="137">
        <f>VLOOKUP(C116,'[1]1. MA DO'!$E$5:$AA$1933,23,0)</f>
        <v>1.0900000000000001</v>
      </c>
      <c r="K116" s="130">
        <f t="shared" si="154"/>
        <v>1.0900000000000001</v>
      </c>
      <c r="L116" s="130">
        <f t="shared" si="155"/>
        <v>1.0900000000000001</v>
      </c>
      <c r="M116" s="27">
        <f t="shared" si="254"/>
        <v>1500</v>
      </c>
      <c r="N116" s="27">
        <f t="shared" si="255"/>
        <v>800</v>
      </c>
      <c r="O116" s="27">
        <f t="shared" si="256"/>
        <v>600</v>
      </c>
      <c r="P116" s="27">
        <f t="shared" si="257"/>
        <v>400</v>
      </c>
      <c r="Q116" s="17">
        <f t="shared" si="258"/>
        <v>1800</v>
      </c>
      <c r="R116" s="17">
        <f t="shared" si="259"/>
        <v>950</v>
      </c>
      <c r="S116" s="17">
        <f t="shared" si="260"/>
        <v>710</v>
      </c>
      <c r="T116" s="17">
        <f t="shared" si="261"/>
        <v>480</v>
      </c>
      <c r="U116" s="17">
        <f t="shared" si="261"/>
        <v>6</v>
      </c>
      <c r="V116" s="17" t="str">
        <f t="shared" si="262"/>
        <v xml:space="preserve">Các tuyến đường giao thông không đấu nối trực tiếp và thông ra </v>
      </c>
      <c r="W116" s="17" t="str">
        <f t="shared" si="263"/>
        <v>Đường Đức Huy - Thanh Bình</v>
      </c>
      <c r="X116" s="17" t="str">
        <f t="shared" si="263"/>
        <v xml:space="preserve"> đoạn từ Cầu Đức Huy</v>
      </c>
      <c r="Y116" s="17" t="str">
        <f t="shared" si="264"/>
        <v xml:space="preserve"> đến Xã Bàu Hàm</v>
      </c>
      <c r="Z116" s="17" t="s">
        <v>99</v>
      </c>
      <c r="AA116" s="17" t="str">
        <f t="shared" ref="AA116:AC116" si="267">AA109</f>
        <v>- Có bề rộng ≥5m, cách đường giao thông ≤1.000m.</v>
      </c>
      <c r="AB116" s="17" t="str">
        <f t="shared" si="267"/>
        <v>- Có bề rộng từ ≥3m đến &lt;5m, cách đường giao thông ≤500m.</v>
      </c>
      <c r="AC116" s="17">
        <f t="shared" si="267"/>
        <v>0</v>
      </c>
    </row>
    <row r="117" spans="1:29" s="17" customFormat="1" ht="94.5" x14ac:dyDescent="0.25">
      <c r="A117" s="88">
        <f t="shared" si="157"/>
        <v>111</v>
      </c>
      <c r="B117" s="88" t="str">
        <f t="shared" si="252"/>
        <v>VT3*0,8</v>
      </c>
      <c r="C117" s="88" t="str">
        <f t="shared" si="253"/>
        <v>TN7NT_D3</v>
      </c>
      <c r="D117" s="138" t="str">
        <f>V117&amp;W117&amp;X117&amp;Y117&amp;Z117&amp;"
"&amp;AA117&amp;"
"
&amp;AB117&amp;"
"&amp;AC117</f>
        <v>Các tuyến đường giao thông không đấu nối trực tiếp và thông ra Đường Đức Huy - Thanh Bình đoạn từ Cầu Đức Huy đến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17" s="138"/>
      <c r="F117" s="138"/>
      <c r="G117" s="90">
        <v>640</v>
      </c>
      <c r="H117" s="90">
        <v>450</v>
      </c>
      <c r="I117" s="90">
        <v>380</v>
      </c>
      <c r="J117" s="137">
        <f>VLOOKUP(C117,'[1]1. MA DO'!$E$5:$AA$1933,23,0)</f>
        <v>1.0900000000000001</v>
      </c>
      <c r="K117" s="130">
        <f t="shared" si="154"/>
        <v>1.0900000000000001</v>
      </c>
      <c r="L117" s="130">
        <f t="shared" si="155"/>
        <v>1.0900000000000001</v>
      </c>
      <c r="M117" s="27">
        <f t="shared" si="254"/>
        <v>1500</v>
      </c>
      <c r="N117" s="27">
        <f t="shared" si="255"/>
        <v>800</v>
      </c>
      <c r="O117" s="27">
        <f t="shared" si="256"/>
        <v>600</v>
      </c>
      <c r="P117" s="27">
        <f t="shared" si="257"/>
        <v>400</v>
      </c>
      <c r="Q117" s="17">
        <f t="shared" si="258"/>
        <v>1800</v>
      </c>
      <c r="R117" s="17">
        <f t="shared" si="259"/>
        <v>950</v>
      </c>
      <c r="S117" s="17">
        <f t="shared" si="260"/>
        <v>710</v>
      </c>
      <c r="T117" s="17">
        <f t="shared" si="261"/>
        <v>480</v>
      </c>
      <c r="U117" s="17">
        <f t="shared" si="261"/>
        <v>6</v>
      </c>
      <c r="V117" s="17" t="str">
        <f t="shared" si="262"/>
        <v xml:space="preserve">Các tuyến đường giao thông không đấu nối trực tiếp và thông ra </v>
      </c>
      <c r="W117" s="17" t="str">
        <f t="shared" si="263"/>
        <v>Đường Đức Huy - Thanh Bình</v>
      </c>
      <c r="X117" s="17" t="str">
        <f t="shared" si="263"/>
        <v xml:space="preserve"> đoạn từ Cầu Đức Huy</v>
      </c>
      <c r="Y117" s="17" t="str">
        <f t="shared" si="264"/>
        <v xml:space="preserve"> đến Xã Bàu Hàm</v>
      </c>
      <c r="Z117" s="17" t="s">
        <v>99</v>
      </c>
      <c r="AA117" s="17" t="str">
        <f t="shared" ref="AA117:AC117" si="268">AA110</f>
        <v>- Có bề rộng ≥5m, cách đường giao thông &gt;1.000m.</v>
      </c>
      <c r="AB117" s="17" t="str">
        <f t="shared" si="268"/>
        <v>- Có bề rộng từ ≥3m đến &lt;5m, cách đường giao thông từ &gt;500m đến ≤1.000m.</v>
      </c>
      <c r="AC117" s="17" t="str">
        <f t="shared" si="268"/>
        <v>- Có bề rộng &lt;3m, cách đường giao thông ≤200m.</v>
      </c>
    </row>
    <row r="118" spans="1:29" s="17" customFormat="1" ht="94.5" x14ac:dyDescent="0.25">
      <c r="A118" s="88">
        <f t="shared" si="157"/>
        <v>112</v>
      </c>
      <c r="B118" s="88" t="str">
        <f t="shared" si="252"/>
        <v>VT4*0,8</v>
      </c>
      <c r="C118" s="88" t="str">
        <f t="shared" si="253"/>
        <v>TN7NT_D3</v>
      </c>
      <c r="D118" s="138" t="str">
        <f>V118&amp;W118&amp;X118&amp;Y118&amp;Z118</f>
        <v>Các tuyến đường giao thông không đấu nối trực tiếp và thông ra Đường Đức Huy - Thanh Bình đoạn từ Cầu Đức Huy đến Xã Bàu Hàm có hiện trạng là đường nhựa, bê tông xi măng:
- Có bề rộng từ ≥3m đến &lt;5m, cách đường giao thông &gt;1.000m.
- Có bề rộng &lt;3m, cách đường giao thông &gt;200m.</v>
      </c>
      <c r="E118" s="138"/>
      <c r="F118" s="138"/>
      <c r="G118" s="90">
        <v>430</v>
      </c>
      <c r="H118" s="90">
        <v>300</v>
      </c>
      <c r="I118" s="90">
        <v>260</v>
      </c>
      <c r="J118" s="137">
        <f>VLOOKUP(C118,'[1]1. MA DO'!$E$5:$AA$1933,23,0)</f>
        <v>1.0900000000000001</v>
      </c>
      <c r="K118" s="130">
        <f t="shared" si="154"/>
        <v>1.0900000000000001</v>
      </c>
      <c r="L118" s="130">
        <f t="shared" si="155"/>
        <v>1.0900000000000001</v>
      </c>
      <c r="M118" s="27">
        <f t="shared" si="254"/>
        <v>1500</v>
      </c>
      <c r="N118" s="27">
        <f t="shared" si="255"/>
        <v>800</v>
      </c>
      <c r="O118" s="27">
        <f t="shared" si="256"/>
        <v>600</v>
      </c>
      <c r="P118" s="27">
        <f t="shared" si="257"/>
        <v>400</v>
      </c>
      <c r="Q118" s="17">
        <f t="shared" si="258"/>
        <v>1800</v>
      </c>
      <c r="R118" s="17">
        <f t="shared" si="259"/>
        <v>950</v>
      </c>
      <c r="S118" s="17">
        <f t="shared" si="260"/>
        <v>710</v>
      </c>
      <c r="T118" s="17">
        <f t="shared" si="261"/>
        <v>480</v>
      </c>
      <c r="U118" s="17">
        <f t="shared" si="261"/>
        <v>6</v>
      </c>
      <c r="V118" s="17" t="str">
        <f t="shared" si="262"/>
        <v xml:space="preserve">Các tuyến đường giao thông không đấu nối trực tiếp và thông ra </v>
      </c>
      <c r="W118" s="17" t="str">
        <f t="shared" si="263"/>
        <v>Đường Đức Huy - Thanh Bình</v>
      </c>
      <c r="X118" s="17" t="str">
        <f t="shared" si="263"/>
        <v xml:space="preserve"> đoạn từ Cầu Đức Huy</v>
      </c>
      <c r="Y118" s="17" t="str">
        <f t="shared" si="264"/>
        <v xml:space="preserve"> đến Xã Bàu Hàm</v>
      </c>
      <c r="Z118" s="17" t="s">
        <v>100</v>
      </c>
      <c r="AA118" s="17">
        <f t="shared" ref="AA118:AC118" si="269">AA111</f>
        <v>0</v>
      </c>
      <c r="AB118" s="17">
        <f t="shared" si="269"/>
        <v>0</v>
      </c>
      <c r="AC118" s="17">
        <f t="shared" si="269"/>
        <v>0</v>
      </c>
    </row>
    <row r="119" spans="1:29" s="17" customFormat="1" ht="47.25" x14ac:dyDescent="0.25">
      <c r="A119" s="88">
        <f t="shared" si="157"/>
        <v>113</v>
      </c>
      <c r="B119" s="88" t="str">
        <f>'Đầu vào (2)'!G113</f>
        <v>TN30NT</v>
      </c>
      <c r="C119" s="88" t="str">
        <f>$B$119</f>
        <v>TN30NT</v>
      </c>
      <c r="D119" s="89" t="str">
        <f>'Đầu vào (2)'!H113</f>
        <v>Đường Thánh Tâm</v>
      </c>
      <c r="E119" s="89" t="str">
        <f>'Đầu vào (2)'!I113</f>
        <v>Đường Đức Huy - Thanh Bình</v>
      </c>
      <c r="F119" s="89" t="str">
        <f>'Đầu vào (2)'!K113</f>
        <v>Giáp với hồ Trị An</v>
      </c>
      <c r="G119" s="129">
        <v>2500</v>
      </c>
      <c r="H119" s="90">
        <v>1800</v>
      </c>
      <c r="I119" s="90">
        <v>1500</v>
      </c>
      <c r="J119" s="137">
        <f>VLOOKUP(C119,'[1]1. MA DO'!$E$5:$AA$1933,23,0)</f>
        <v>1.1000000000000001</v>
      </c>
      <c r="K119" s="130">
        <f t="shared" si="154"/>
        <v>1.1000000000000001</v>
      </c>
      <c r="L119" s="130">
        <f t="shared" si="155"/>
        <v>1.1000000000000001</v>
      </c>
      <c r="M119" s="27">
        <f>'Đầu vào (2)'!L113</f>
        <v>2100</v>
      </c>
      <c r="N119" s="27">
        <f>'Đầu vào (2)'!M113</f>
        <v>1000</v>
      </c>
      <c r="O119" s="27">
        <f>'Đầu vào (2)'!N113</f>
        <v>800</v>
      </c>
      <c r="P119" s="27">
        <f>'Đầu vào (2)'!O113</f>
        <v>550</v>
      </c>
      <c r="Q119" s="17">
        <f>VLOOKUP(B119,'[2]Giá đề xuất ODT'!$G$11:$AD$2233,21,0)</f>
        <v>2500</v>
      </c>
      <c r="R119" s="17">
        <f>VLOOKUP(B119,'[2]Giá đề xuất ODT'!$G$11:$AD$2233,22,0)</f>
        <v>1200</v>
      </c>
      <c r="S119" s="17">
        <f>VLOOKUP(B119,'[2]Giá đề xuất ODT'!$G$11:$AD$2233,23,0)</f>
        <v>950</v>
      </c>
      <c r="T119" s="17">
        <f>VLOOKUP(B119,'[2]Giá đề xuất ODT'!$G$11:$AD$2233,24,0)</f>
        <v>650</v>
      </c>
      <c r="U119" s="17">
        <v>4</v>
      </c>
      <c r="W119" s="17" t="str">
        <f>D119</f>
        <v>Đường Thánh Tâm</v>
      </c>
      <c r="X119" s="17" t="str">
        <f>" đoạn từ "&amp;E119</f>
        <v xml:space="preserve"> đoạn từ Đường Đức Huy - Thanh Bình</v>
      </c>
      <c r="Y119" s="17" t="str">
        <f>" đến "&amp;F119</f>
        <v xml:space="preserve"> đến Giáp với hồ Trị An</v>
      </c>
      <c r="AC119" s="17">
        <v>0</v>
      </c>
    </row>
    <row r="120" spans="1:29" s="17" customFormat="1" ht="78.75" x14ac:dyDescent="0.25">
      <c r="A120" s="88">
        <f t="shared" si="157"/>
        <v>114</v>
      </c>
      <c r="B120" s="88" t="str">
        <f t="shared" ref="B120:B125" si="270">B113</f>
        <v>VT2</v>
      </c>
      <c r="C120" s="88" t="str">
        <f t="shared" ref="C120:C125" si="271">$B$119</f>
        <v>TN30NT</v>
      </c>
      <c r="D120" s="138" t="str">
        <f>V120&amp;W120&amp;X120&amp;Y120&amp;Z120&amp;"
"&amp;AA120&amp;"
"
&amp;AB120</f>
        <v>Các tuyến đường giao thông đấu nối trực tiếp ra Đường Thánh Tâm đoạn từ Đường Đức Huy - Thanh Bình đến Giáp với hồ Trị An có hiện trạng là đường nhựa, bê tông xi măng:
- Có bề rộng ≥5m, cách đường giao thông ≤1.000m.
- Có bề rộng từ ≥3m đến &lt;5m, cách đường giao thông ≤500m.</v>
      </c>
      <c r="E120" s="138"/>
      <c r="F120" s="138"/>
      <c r="G120" s="90">
        <v>1200</v>
      </c>
      <c r="H120" s="90">
        <v>840</v>
      </c>
      <c r="I120" s="90">
        <v>720</v>
      </c>
      <c r="J120" s="137">
        <f>VLOOKUP(C120,'[1]1. MA DO'!$E$5:$AA$1933,23,0)</f>
        <v>1.1000000000000001</v>
      </c>
      <c r="K120" s="130">
        <f t="shared" si="154"/>
        <v>1.1000000000000001</v>
      </c>
      <c r="L120" s="130">
        <f t="shared" si="155"/>
        <v>1.1000000000000001</v>
      </c>
      <c r="M120" s="27">
        <f t="shared" ref="M120:M125" si="272">M119</f>
        <v>2100</v>
      </c>
      <c r="N120" s="27">
        <f t="shared" ref="N120:N125" si="273">N119</f>
        <v>1000</v>
      </c>
      <c r="O120" s="27">
        <f t="shared" ref="O120:O125" si="274">O119</f>
        <v>800</v>
      </c>
      <c r="P120" s="27">
        <f t="shared" ref="P120:P125" si="275">P119</f>
        <v>550</v>
      </c>
      <c r="Q120" s="17">
        <f t="shared" ref="Q120:Q125" si="276">Q119</f>
        <v>2500</v>
      </c>
      <c r="R120" s="17">
        <f t="shared" ref="R120:R125" si="277">R119</f>
        <v>1200</v>
      </c>
      <c r="S120" s="17">
        <f t="shared" ref="S120:S125" si="278">S119</f>
        <v>950</v>
      </c>
      <c r="T120" s="17">
        <f t="shared" ref="T120:U125" si="279">T119</f>
        <v>650</v>
      </c>
      <c r="U120" s="17">
        <f t="shared" si="279"/>
        <v>4</v>
      </c>
      <c r="V120" s="17" t="str">
        <f t="shared" ref="V120:V125" si="280">V113</f>
        <v xml:space="preserve">Các tuyến đường giao thông đấu nối trực tiếp ra </v>
      </c>
      <c r="W120" s="17" t="str">
        <f t="shared" ref="W120:X125" si="281">W119</f>
        <v>Đường Thánh Tâm</v>
      </c>
      <c r="X120" s="17" t="str">
        <f t="shared" si="281"/>
        <v xml:space="preserve"> đoạn từ Đường Đức Huy - Thanh Bình</v>
      </c>
      <c r="Y120" s="17" t="str">
        <f t="shared" ref="Y120:Y125" si="282">Y119</f>
        <v xml:space="preserve"> đến Giáp với hồ Trị An</v>
      </c>
      <c r="Z120" s="17" t="s">
        <v>99</v>
      </c>
      <c r="AA120" s="17" t="str">
        <f>AA113</f>
        <v>- Có bề rộng ≥5m, cách đường giao thông ≤1.000m.</v>
      </c>
      <c r="AB120" s="17" t="str">
        <f>AB113</f>
        <v>- Có bề rộng từ ≥3m đến &lt;5m, cách đường giao thông ≤500m.</v>
      </c>
      <c r="AC120" s="17">
        <f>AC113</f>
        <v>0</v>
      </c>
    </row>
    <row r="121" spans="1:29" s="17" customFormat="1" ht="78.75" x14ac:dyDescent="0.25">
      <c r="A121" s="88">
        <f t="shared" si="157"/>
        <v>115</v>
      </c>
      <c r="B121" s="88" t="str">
        <f t="shared" si="270"/>
        <v>VT3</v>
      </c>
      <c r="C121" s="88" t="str">
        <f t="shared" si="271"/>
        <v>TN30NT</v>
      </c>
      <c r="D121" s="138" t="str">
        <f>V121&amp;W121&amp;X121&amp;Y121&amp;Z121&amp;"
"&amp;AA121&amp;"
"&amp;AB121&amp;"
"&amp;AC121</f>
        <v>Các tuyến đường giao thông đấu nối trực tiếp ra Đường Thánh Tâm đoạn từ Đường Đức Huy - Thanh Bình đến Giáp với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21" s="138"/>
      <c r="F121" s="138"/>
      <c r="G121" s="90">
        <v>950</v>
      </c>
      <c r="H121" s="90">
        <v>670</v>
      </c>
      <c r="I121" s="90">
        <v>570</v>
      </c>
      <c r="J121" s="137">
        <f>VLOOKUP(C121,'[1]1. MA DO'!$E$5:$AA$1933,23,0)</f>
        <v>1.1000000000000001</v>
      </c>
      <c r="K121" s="130">
        <f t="shared" si="154"/>
        <v>1.1000000000000001</v>
      </c>
      <c r="L121" s="130">
        <f t="shared" si="155"/>
        <v>1.1000000000000001</v>
      </c>
      <c r="M121" s="27">
        <f t="shared" si="272"/>
        <v>2100</v>
      </c>
      <c r="N121" s="27">
        <f t="shared" si="273"/>
        <v>1000</v>
      </c>
      <c r="O121" s="27">
        <f t="shared" si="274"/>
        <v>800</v>
      </c>
      <c r="P121" s="27">
        <f t="shared" si="275"/>
        <v>550</v>
      </c>
      <c r="Q121" s="17">
        <f t="shared" si="276"/>
        <v>2500</v>
      </c>
      <c r="R121" s="17">
        <f t="shared" si="277"/>
        <v>1200</v>
      </c>
      <c r="S121" s="17">
        <f t="shared" si="278"/>
        <v>950</v>
      </c>
      <c r="T121" s="17">
        <f t="shared" si="279"/>
        <v>650</v>
      </c>
      <c r="U121" s="17">
        <f t="shared" si="279"/>
        <v>4</v>
      </c>
      <c r="V121" s="17" t="str">
        <f t="shared" si="280"/>
        <v xml:space="preserve">Các tuyến đường giao thông đấu nối trực tiếp ra </v>
      </c>
      <c r="W121" s="17" t="str">
        <f t="shared" si="281"/>
        <v>Đường Thánh Tâm</v>
      </c>
      <c r="X121" s="17" t="str">
        <f t="shared" si="281"/>
        <v xml:space="preserve"> đoạn từ Đường Đức Huy - Thanh Bình</v>
      </c>
      <c r="Y121" s="17" t="str">
        <f t="shared" si="282"/>
        <v xml:space="preserve"> đến Giáp với hồ Trị An</v>
      </c>
      <c r="Z121" s="17" t="s">
        <v>99</v>
      </c>
      <c r="AA121" s="17" t="str">
        <f t="shared" ref="AA121:AC121" si="283">AA114</f>
        <v>- Có bề rộng ≥5m, cách đường giao thông &gt;1.000m.</v>
      </c>
      <c r="AB121" s="17" t="str">
        <f t="shared" si="283"/>
        <v>- Có bề rộng từ ≥3m đến &lt;5m, cách đường giao thông từ &gt;500m đến ≤1.000m.</v>
      </c>
      <c r="AC121" s="17" t="str">
        <f t="shared" si="283"/>
        <v>- Có bề rộng &lt;3m, cách đường giao thông ≤200m.</v>
      </c>
    </row>
    <row r="122" spans="1:29" s="17" customFormat="1" ht="94.5" x14ac:dyDescent="0.25">
      <c r="A122" s="88">
        <f t="shared" si="157"/>
        <v>116</v>
      </c>
      <c r="B122" s="88" t="str">
        <f t="shared" si="270"/>
        <v>VT4</v>
      </c>
      <c r="C122" s="88" t="str">
        <f t="shared" si="271"/>
        <v>TN30NT</v>
      </c>
      <c r="D122" s="138" t="str">
        <f>V122&amp;W122&amp;X122&amp;Y122&amp;Z122</f>
        <v>Các tuyến đường giao thông đấu nối trực tiếp ra Đường Thánh Tâm đoạn từ Đường Đức Huy - Thanh Bình đến Giáp với hồ Trị An có hiện trạng là đường nhựa, bê tông xi măng:
- Có bề rộng từ ≥3m đến &lt;5m, cách đường giao thông &gt;1.000m.
- Có bề rộng &lt;3m, cách đường giao thông &gt;200m.</v>
      </c>
      <c r="E122" s="138"/>
      <c r="F122" s="138"/>
      <c r="G122" s="90">
        <v>650</v>
      </c>
      <c r="H122" s="90">
        <v>460</v>
      </c>
      <c r="I122" s="90">
        <v>390</v>
      </c>
      <c r="J122" s="137">
        <f>VLOOKUP(C122,'[1]1. MA DO'!$E$5:$AA$1933,23,0)</f>
        <v>1.1000000000000001</v>
      </c>
      <c r="K122" s="130">
        <f t="shared" si="154"/>
        <v>1.1000000000000001</v>
      </c>
      <c r="L122" s="130">
        <f t="shared" si="155"/>
        <v>1.1000000000000001</v>
      </c>
      <c r="M122" s="27">
        <f t="shared" si="272"/>
        <v>2100</v>
      </c>
      <c r="N122" s="27">
        <f t="shared" si="273"/>
        <v>1000</v>
      </c>
      <c r="O122" s="27">
        <f t="shared" si="274"/>
        <v>800</v>
      </c>
      <c r="P122" s="27">
        <f t="shared" si="275"/>
        <v>550</v>
      </c>
      <c r="Q122" s="17">
        <f t="shared" si="276"/>
        <v>2500</v>
      </c>
      <c r="R122" s="17">
        <f t="shared" si="277"/>
        <v>1200</v>
      </c>
      <c r="S122" s="17">
        <f t="shared" si="278"/>
        <v>950</v>
      </c>
      <c r="T122" s="17">
        <f t="shared" si="279"/>
        <v>650</v>
      </c>
      <c r="U122" s="17">
        <f t="shared" si="279"/>
        <v>4</v>
      </c>
      <c r="V122" s="17" t="str">
        <f t="shared" si="280"/>
        <v xml:space="preserve">Các tuyến đường giao thông đấu nối trực tiếp ra </v>
      </c>
      <c r="W122" s="17" t="str">
        <f t="shared" si="281"/>
        <v>Đường Thánh Tâm</v>
      </c>
      <c r="X122" s="17" t="str">
        <f t="shared" si="281"/>
        <v xml:space="preserve"> đoạn từ Đường Đức Huy - Thanh Bình</v>
      </c>
      <c r="Y122" s="17" t="str">
        <f t="shared" si="282"/>
        <v xml:space="preserve"> đến Giáp với hồ Trị An</v>
      </c>
      <c r="Z122" s="17" t="s">
        <v>100</v>
      </c>
      <c r="AA122" s="17">
        <f t="shared" ref="AA122:AC122" si="284">AA115</f>
        <v>0</v>
      </c>
      <c r="AB122" s="17">
        <f t="shared" si="284"/>
        <v>0</v>
      </c>
      <c r="AC122" s="17">
        <f t="shared" si="284"/>
        <v>0</v>
      </c>
    </row>
    <row r="123" spans="1:29" s="17" customFormat="1" ht="94.5" x14ac:dyDescent="0.25">
      <c r="A123" s="88">
        <f t="shared" si="157"/>
        <v>117</v>
      </c>
      <c r="B123" s="88" t="str">
        <f t="shared" si="270"/>
        <v>VT2*0,8</v>
      </c>
      <c r="C123" s="88" t="str">
        <f t="shared" si="271"/>
        <v>TN30NT</v>
      </c>
      <c r="D123" s="138" t="str">
        <f>V123&amp;W123&amp;X123&amp;Y123&amp;Z123&amp;"
"&amp;AA123&amp;"
"
&amp;AB123</f>
        <v>Các tuyến đường giao thông không đấu nối trực tiếp và thông ra Đường Thánh Tâm đoạn từ Đường Đức Huy - Thanh Bình đến Giáp với hồ Trị An có hiện trạng là đường nhựa, bê tông xi măng:
- Có bề rộng ≥5m, cách đường giao thông ≤1.000m.
- Có bề rộng từ ≥3m đến &lt;5m, cách đường giao thông ≤500m.</v>
      </c>
      <c r="E123" s="138"/>
      <c r="F123" s="138"/>
      <c r="G123" s="90">
        <v>1100</v>
      </c>
      <c r="H123" s="90">
        <v>770</v>
      </c>
      <c r="I123" s="90">
        <v>660</v>
      </c>
      <c r="J123" s="137">
        <f>VLOOKUP(C123,'[1]1. MA DO'!$E$5:$AA$1933,23,0)</f>
        <v>1.1000000000000001</v>
      </c>
      <c r="K123" s="130">
        <f t="shared" si="154"/>
        <v>1.1000000000000001</v>
      </c>
      <c r="L123" s="130">
        <f t="shared" si="155"/>
        <v>1.1000000000000001</v>
      </c>
      <c r="M123" s="27">
        <f t="shared" si="272"/>
        <v>2100</v>
      </c>
      <c r="N123" s="27">
        <f t="shared" si="273"/>
        <v>1000</v>
      </c>
      <c r="O123" s="27">
        <f t="shared" si="274"/>
        <v>800</v>
      </c>
      <c r="P123" s="27">
        <f t="shared" si="275"/>
        <v>550</v>
      </c>
      <c r="Q123" s="17">
        <f t="shared" si="276"/>
        <v>2500</v>
      </c>
      <c r="R123" s="17">
        <f t="shared" si="277"/>
        <v>1200</v>
      </c>
      <c r="S123" s="17">
        <f t="shared" si="278"/>
        <v>950</v>
      </c>
      <c r="T123" s="17">
        <f t="shared" si="279"/>
        <v>650</v>
      </c>
      <c r="U123" s="17">
        <f t="shared" si="279"/>
        <v>4</v>
      </c>
      <c r="V123" s="17" t="str">
        <f t="shared" si="280"/>
        <v xml:space="preserve">Các tuyến đường giao thông không đấu nối trực tiếp và thông ra </v>
      </c>
      <c r="W123" s="17" t="str">
        <f t="shared" si="281"/>
        <v>Đường Thánh Tâm</v>
      </c>
      <c r="X123" s="17" t="str">
        <f t="shared" si="281"/>
        <v xml:space="preserve"> đoạn từ Đường Đức Huy - Thanh Bình</v>
      </c>
      <c r="Y123" s="17" t="str">
        <f t="shared" si="282"/>
        <v xml:space="preserve"> đến Giáp với hồ Trị An</v>
      </c>
      <c r="Z123" s="17" t="s">
        <v>99</v>
      </c>
      <c r="AA123" s="17" t="str">
        <f t="shared" ref="AA123:AC123" si="285">AA116</f>
        <v>- Có bề rộng ≥5m, cách đường giao thông ≤1.000m.</v>
      </c>
      <c r="AB123" s="17" t="str">
        <f t="shared" si="285"/>
        <v>- Có bề rộng từ ≥3m đến &lt;5m, cách đường giao thông ≤500m.</v>
      </c>
      <c r="AC123" s="17">
        <f t="shared" si="285"/>
        <v>0</v>
      </c>
    </row>
    <row r="124" spans="1:29" s="17" customFormat="1" ht="94.5" x14ac:dyDescent="0.25">
      <c r="A124" s="88">
        <f t="shared" si="157"/>
        <v>118</v>
      </c>
      <c r="B124" s="88" t="str">
        <f t="shared" si="270"/>
        <v>VT3*0,8</v>
      </c>
      <c r="C124" s="88" t="str">
        <f t="shared" si="271"/>
        <v>TN30NT</v>
      </c>
      <c r="D124" s="138" t="str">
        <f>V124&amp;W124&amp;X124&amp;Y124&amp;Z124&amp;"
"&amp;AA124&amp;"
"
&amp;AB124&amp;"
"&amp;AC124</f>
        <v>Các tuyến đường giao thông không đấu nối trực tiếp và thông ra Đường Thánh Tâm đoạn từ Đường Đức Huy - Thanh Bình đến Giáp với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24" s="138"/>
      <c r="F124" s="138"/>
      <c r="G124" s="90">
        <v>860</v>
      </c>
      <c r="H124" s="90">
        <v>600</v>
      </c>
      <c r="I124" s="90">
        <v>520</v>
      </c>
      <c r="J124" s="137">
        <f>VLOOKUP(C124,'[1]1. MA DO'!$E$5:$AA$1933,23,0)</f>
        <v>1.1000000000000001</v>
      </c>
      <c r="K124" s="130">
        <f t="shared" si="154"/>
        <v>1.1000000000000001</v>
      </c>
      <c r="L124" s="130">
        <f t="shared" si="155"/>
        <v>1.1000000000000001</v>
      </c>
      <c r="M124" s="27">
        <f t="shared" si="272"/>
        <v>2100</v>
      </c>
      <c r="N124" s="27">
        <f t="shared" si="273"/>
        <v>1000</v>
      </c>
      <c r="O124" s="27">
        <f t="shared" si="274"/>
        <v>800</v>
      </c>
      <c r="P124" s="27">
        <f t="shared" si="275"/>
        <v>550</v>
      </c>
      <c r="Q124" s="17">
        <f t="shared" si="276"/>
        <v>2500</v>
      </c>
      <c r="R124" s="17">
        <f t="shared" si="277"/>
        <v>1200</v>
      </c>
      <c r="S124" s="17">
        <f t="shared" si="278"/>
        <v>950</v>
      </c>
      <c r="T124" s="17">
        <f t="shared" si="279"/>
        <v>650</v>
      </c>
      <c r="U124" s="17">
        <f t="shared" si="279"/>
        <v>4</v>
      </c>
      <c r="V124" s="17" t="str">
        <f t="shared" si="280"/>
        <v xml:space="preserve">Các tuyến đường giao thông không đấu nối trực tiếp và thông ra </v>
      </c>
      <c r="W124" s="17" t="str">
        <f t="shared" si="281"/>
        <v>Đường Thánh Tâm</v>
      </c>
      <c r="X124" s="17" t="str">
        <f t="shared" si="281"/>
        <v xml:space="preserve"> đoạn từ Đường Đức Huy - Thanh Bình</v>
      </c>
      <c r="Y124" s="17" t="str">
        <f t="shared" si="282"/>
        <v xml:space="preserve"> đến Giáp với hồ Trị An</v>
      </c>
      <c r="Z124" s="17" t="s">
        <v>99</v>
      </c>
      <c r="AA124" s="17" t="str">
        <f t="shared" ref="AA124:AC124" si="286">AA117</f>
        <v>- Có bề rộng ≥5m, cách đường giao thông &gt;1.000m.</v>
      </c>
      <c r="AB124" s="17" t="str">
        <f t="shared" si="286"/>
        <v>- Có bề rộng từ ≥3m đến &lt;5m, cách đường giao thông từ &gt;500m đến ≤1.000m.</v>
      </c>
      <c r="AC124" s="17" t="str">
        <f t="shared" si="286"/>
        <v>- Có bề rộng &lt;3m, cách đường giao thông ≤200m.</v>
      </c>
    </row>
    <row r="125" spans="1:29" s="17" customFormat="1" ht="94.5" x14ac:dyDescent="0.25">
      <c r="A125" s="88">
        <f t="shared" si="157"/>
        <v>119</v>
      </c>
      <c r="B125" s="88" t="str">
        <f t="shared" si="270"/>
        <v>VT4*0,8</v>
      </c>
      <c r="C125" s="88" t="str">
        <f t="shared" si="271"/>
        <v>TN30NT</v>
      </c>
      <c r="D125" s="138" t="str">
        <f>V125&amp;W125&amp;X125&amp;Y125&amp;Z125</f>
        <v>Các tuyến đường giao thông không đấu nối trực tiếp và thông ra Đường Thánh Tâm đoạn từ Đường Đức Huy - Thanh Bình đến Giáp với hồ Trị An có hiện trạng là đường nhựa, bê tông xi măng:
- Có bề rộng từ ≥3m đến &lt;5m, cách đường giao thông &gt;1.000m.
- Có bề rộng &lt;3m, cách đường giao thông &gt;200m.</v>
      </c>
      <c r="E125" s="138"/>
      <c r="F125" s="138"/>
      <c r="G125" s="90">
        <v>590</v>
      </c>
      <c r="H125" s="90">
        <v>410</v>
      </c>
      <c r="I125" s="90">
        <v>350</v>
      </c>
      <c r="J125" s="137">
        <f>VLOOKUP(C125,'[1]1. MA DO'!$E$5:$AA$1933,23,0)</f>
        <v>1.1000000000000001</v>
      </c>
      <c r="K125" s="130">
        <f t="shared" si="154"/>
        <v>1.1000000000000001</v>
      </c>
      <c r="L125" s="130">
        <f t="shared" si="155"/>
        <v>1.1000000000000001</v>
      </c>
      <c r="M125" s="27">
        <f t="shared" si="272"/>
        <v>2100</v>
      </c>
      <c r="N125" s="27">
        <f t="shared" si="273"/>
        <v>1000</v>
      </c>
      <c r="O125" s="27">
        <f t="shared" si="274"/>
        <v>800</v>
      </c>
      <c r="P125" s="27">
        <f t="shared" si="275"/>
        <v>550</v>
      </c>
      <c r="Q125" s="17">
        <f t="shared" si="276"/>
        <v>2500</v>
      </c>
      <c r="R125" s="17">
        <f t="shared" si="277"/>
        <v>1200</v>
      </c>
      <c r="S125" s="17">
        <f t="shared" si="278"/>
        <v>950</v>
      </c>
      <c r="T125" s="17">
        <f t="shared" si="279"/>
        <v>650</v>
      </c>
      <c r="U125" s="17">
        <f t="shared" si="279"/>
        <v>4</v>
      </c>
      <c r="V125" s="17" t="str">
        <f t="shared" si="280"/>
        <v xml:space="preserve">Các tuyến đường giao thông không đấu nối trực tiếp và thông ra </v>
      </c>
      <c r="W125" s="17" t="str">
        <f t="shared" si="281"/>
        <v>Đường Thánh Tâm</v>
      </c>
      <c r="X125" s="17" t="str">
        <f t="shared" si="281"/>
        <v xml:space="preserve"> đoạn từ Đường Đức Huy - Thanh Bình</v>
      </c>
      <c r="Y125" s="17" t="str">
        <f t="shared" si="282"/>
        <v xml:space="preserve"> đến Giáp với hồ Trị An</v>
      </c>
      <c r="Z125" s="17" t="s">
        <v>100</v>
      </c>
      <c r="AA125" s="17">
        <f t="shared" ref="AA125:AC125" si="287">AA118</f>
        <v>0</v>
      </c>
      <c r="AB125" s="17">
        <f t="shared" si="287"/>
        <v>0</v>
      </c>
      <c r="AC125" s="17">
        <f t="shared" si="287"/>
        <v>0</v>
      </c>
    </row>
    <row r="126" spans="1:29" s="17" customFormat="1" ht="47.25" x14ac:dyDescent="0.25">
      <c r="A126" s="88">
        <f t="shared" si="157"/>
        <v>120</v>
      </c>
      <c r="B126" s="88" t="str">
        <f>'Đầu vào (2)'!G120</f>
        <v>TN31NT</v>
      </c>
      <c r="C126" s="88" t="str">
        <f>$B$126</f>
        <v>TN31NT</v>
      </c>
      <c r="D126" s="89" t="str">
        <f>'Đầu vào (2)'!H120</f>
        <v>Đường Suối Cạn</v>
      </c>
      <c r="E126" s="89" t="str">
        <f>'Đầu vào (2)'!I120</f>
        <v>Đường Đức Huy - Thanh Bình</v>
      </c>
      <c r="F126" s="89" t="str">
        <f>'Đầu vào (2)'!K120</f>
        <v>Hồ Trị An</v>
      </c>
      <c r="G126" s="129">
        <v>2500</v>
      </c>
      <c r="H126" s="90">
        <v>1800</v>
      </c>
      <c r="I126" s="90">
        <v>1500</v>
      </c>
      <c r="J126" s="137">
        <f>VLOOKUP(C126,'[1]1. MA DO'!$E$5:$AA$1933,23,0)</f>
        <v>1.1299999999999999</v>
      </c>
      <c r="K126" s="130">
        <f t="shared" si="154"/>
        <v>1.1299999999999999</v>
      </c>
      <c r="L126" s="130">
        <f t="shared" si="155"/>
        <v>1.1299999999999999</v>
      </c>
      <c r="M126" s="27">
        <f>'Đầu vào (2)'!L120</f>
        <v>2100</v>
      </c>
      <c r="N126" s="27">
        <f>'Đầu vào (2)'!M120</f>
        <v>1000</v>
      </c>
      <c r="O126" s="27">
        <f>'Đầu vào (2)'!N120</f>
        <v>800</v>
      </c>
      <c r="P126" s="27">
        <f>'Đầu vào (2)'!O120</f>
        <v>550</v>
      </c>
      <c r="Q126" s="17">
        <f>VLOOKUP(B126,'[2]Giá đề xuất ODT'!$G$11:$AD$2233,21,0)</f>
        <v>2500</v>
      </c>
      <c r="R126" s="17">
        <f>VLOOKUP(B126,'[2]Giá đề xuất ODT'!$G$11:$AD$2233,22,0)</f>
        <v>1200</v>
      </c>
      <c r="S126" s="17">
        <f>VLOOKUP(B126,'[2]Giá đề xuất ODT'!$G$11:$AD$2233,23,0)</f>
        <v>950</v>
      </c>
      <c r="T126" s="17">
        <f>VLOOKUP(B126,'[2]Giá đề xuất ODT'!$G$11:$AD$2233,24,0)</f>
        <v>650</v>
      </c>
      <c r="U126" s="17">
        <v>4</v>
      </c>
      <c r="W126" s="17" t="str">
        <f>D126</f>
        <v>Đường Suối Cạn</v>
      </c>
      <c r="X126" s="17" t="str">
        <f>" đoạn từ "&amp;E126</f>
        <v xml:space="preserve"> đoạn từ Đường Đức Huy - Thanh Bình</v>
      </c>
      <c r="Y126" s="17" t="str">
        <f>" đến "&amp;F126</f>
        <v xml:space="preserve"> đến Hồ Trị An</v>
      </c>
      <c r="AC126" s="17">
        <v>0</v>
      </c>
    </row>
    <row r="127" spans="1:29" s="17" customFormat="1" ht="78.75" x14ac:dyDescent="0.25">
      <c r="A127" s="88">
        <f t="shared" si="157"/>
        <v>121</v>
      </c>
      <c r="B127" s="88" t="str">
        <f t="shared" ref="B127:B132" si="288">B120</f>
        <v>VT2</v>
      </c>
      <c r="C127" s="88" t="str">
        <f t="shared" ref="C127:C132" si="289">$B$126</f>
        <v>TN31NT</v>
      </c>
      <c r="D127" s="138" t="str">
        <f>V127&amp;W127&amp;X127&amp;Y127&amp;Z127&amp;"
"&amp;AA127&amp;"
"
&amp;AB127</f>
        <v>Các tuyến đường giao thông đấu nối trực tiếp ra Đường Suối Cạn đoạn từ Đường Đức Huy - Thanh Bình đến Hồ Trị An có hiện trạng là đường nhựa, bê tông xi măng:
- Có bề rộng ≥5m, cách đường giao thông ≤1.000m.
- Có bề rộng từ ≥3m đến &lt;5m, cách đường giao thông ≤500m.</v>
      </c>
      <c r="E127" s="138"/>
      <c r="F127" s="138"/>
      <c r="G127" s="90">
        <v>1200</v>
      </c>
      <c r="H127" s="90">
        <v>840</v>
      </c>
      <c r="I127" s="90">
        <v>720</v>
      </c>
      <c r="J127" s="137">
        <f>VLOOKUP(C127,'[1]1. MA DO'!$E$5:$AA$1933,23,0)</f>
        <v>1.1299999999999999</v>
      </c>
      <c r="K127" s="130">
        <f t="shared" si="154"/>
        <v>1.1299999999999999</v>
      </c>
      <c r="L127" s="130">
        <f t="shared" si="155"/>
        <v>1.1299999999999999</v>
      </c>
      <c r="M127" s="27">
        <f t="shared" ref="M127:M132" si="290">M126</f>
        <v>2100</v>
      </c>
      <c r="N127" s="27">
        <f t="shared" ref="N127:N132" si="291">N126</f>
        <v>1000</v>
      </c>
      <c r="O127" s="27">
        <f t="shared" ref="O127:O132" si="292">O126</f>
        <v>800</v>
      </c>
      <c r="P127" s="27">
        <f t="shared" ref="P127:P132" si="293">P126</f>
        <v>550</v>
      </c>
      <c r="Q127" s="17">
        <f t="shared" ref="Q127:Q132" si="294">Q126</f>
        <v>2500</v>
      </c>
      <c r="R127" s="17">
        <f t="shared" ref="R127:R132" si="295">R126</f>
        <v>1200</v>
      </c>
      <c r="S127" s="17">
        <f t="shared" ref="S127:S132" si="296">S126</f>
        <v>950</v>
      </c>
      <c r="T127" s="17">
        <f t="shared" ref="T127:U132" si="297">T126</f>
        <v>650</v>
      </c>
      <c r="U127" s="17">
        <f t="shared" si="297"/>
        <v>4</v>
      </c>
      <c r="V127" s="17" t="str">
        <f t="shared" ref="V127:V132" si="298">V120</f>
        <v xml:space="preserve">Các tuyến đường giao thông đấu nối trực tiếp ra </v>
      </c>
      <c r="W127" s="17" t="str">
        <f t="shared" ref="W127:X132" si="299">W126</f>
        <v>Đường Suối Cạn</v>
      </c>
      <c r="X127" s="17" t="str">
        <f t="shared" si="299"/>
        <v xml:space="preserve"> đoạn từ Đường Đức Huy - Thanh Bình</v>
      </c>
      <c r="Y127" s="17" t="str">
        <f t="shared" ref="Y127:Y132" si="300">Y126</f>
        <v xml:space="preserve"> đến Hồ Trị An</v>
      </c>
      <c r="Z127" s="17" t="s">
        <v>99</v>
      </c>
      <c r="AA127" s="17" t="str">
        <f>AA120</f>
        <v>- Có bề rộng ≥5m, cách đường giao thông ≤1.000m.</v>
      </c>
      <c r="AB127" s="17" t="str">
        <f>AB120</f>
        <v>- Có bề rộng từ ≥3m đến &lt;5m, cách đường giao thông ≤500m.</v>
      </c>
      <c r="AC127" s="17">
        <f>AC120</f>
        <v>0</v>
      </c>
    </row>
    <row r="128" spans="1:29" s="17" customFormat="1" ht="78.75" x14ac:dyDescent="0.25">
      <c r="A128" s="88">
        <f t="shared" si="157"/>
        <v>122</v>
      </c>
      <c r="B128" s="88" t="str">
        <f t="shared" si="288"/>
        <v>VT3</v>
      </c>
      <c r="C128" s="88" t="str">
        <f t="shared" si="289"/>
        <v>TN31NT</v>
      </c>
      <c r="D128" s="138" t="str">
        <f>V128&amp;W128&amp;X128&amp;Y128&amp;Z128&amp;"
"&amp;AA128&amp;"
"&amp;AB128&amp;"
"&amp;AC128</f>
        <v>Các tuyến đường giao thông đấu nối trực tiếp ra Đường Suối Cạn đoạn từ Đường Đức Huy - Thanh Bình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28" s="138"/>
      <c r="F128" s="138"/>
      <c r="G128" s="90">
        <v>950</v>
      </c>
      <c r="H128" s="90">
        <v>670</v>
      </c>
      <c r="I128" s="90">
        <v>570</v>
      </c>
      <c r="J128" s="137">
        <f>VLOOKUP(C128,'[1]1. MA DO'!$E$5:$AA$1933,23,0)</f>
        <v>1.1299999999999999</v>
      </c>
      <c r="K128" s="130">
        <f t="shared" si="154"/>
        <v>1.1299999999999999</v>
      </c>
      <c r="L128" s="130">
        <f t="shared" si="155"/>
        <v>1.1299999999999999</v>
      </c>
      <c r="M128" s="27">
        <f t="shared" si="290"/>
        <v>2100</v>
      </c>
      <c r="N128" s="27">
        <f t="shared" si="291"/>
        <v>1000</v>
      </c>
      <c r="O128" s="27">
        <f t="shared" si="292"/>
        <v>800</v>
      </c>
      <c r="P128" s="27">
        <f t="shared" si="293"/>
        <v>550</v>
      </c>
      <c r="Q128" s="17">
        <f t="shared" si="294"/>
        <v>2500</v>
      </c>
      <c r="R128" s="17">
        <f t="shared" si="295"/>
        <v>1200</v>
      </c>
      <c r="S128" s="17">
        <f t="shared" si="296"/>
        <v>950</v>
      </c>
      <c r="T128" s="17">
        <f t="shared" si="297"/>
        <v>650</v>
      </c>
      <c r="U128" s="17">
        <f t="shared" si="297"/>
        <v>4</v>
      </c>
      <c r="V128" s="17" t="str">
        <f t="shared" si="298"/>
        <v xml:space="preserve">Các tuyến đường giao thông đấu nối trực tiếp ra </v>
      </c>
      <c r="W128" s="17" t="str">
        <f t="shared" si="299"/>
        <v>Đường Suối Cạn</v>
      </c>
      <c r="X128" s="17" t="str">
        <f t="shared" si="299"/>
        <v xml:space="preserve"> đoạn từ Đường Đức Huy - Thanh Bình</v>
      </c>
      <c r="Y128" s="17" t="str">
        <f t="shared" si="300"/>
        <v xml:space="preserve"> đến Hồ Trị An</v>
      </c>
      <c r="Z128" s="17" t="s">
        <v>99</v>
      </c>
      <c r="AA128" s="17" t="str">
        <f t="shared" ref="AA128:AC128" si="301">AA121</f>
        <v>- Có bề rộng ≥5m, cách đường giao thông &gt;1.000m.</v>
      </c>
      <c r="AB128" s="17" t="str">
        <f t="shared" si="301"/>
        <v>- Có bề rộng từ ≥3m đến &lt;5m, cách đường giao thông từ &gt;500m đến ≤1.000m.</v>
      </c>
      <c r="AC128" s="17" t="str">
        <f t="shared" si="301"/>
        <v>- Có bề rộng &lt;3m, cách đường giao thông ≤200m.</v>
      </c>
    </row>
    <row r="129" spans="1:29" s="17" customFormat="1" ht="94.5" x14ac:dyDescent="0.25">
      <c r="A129" s="88">
        <f t="shared" si="157"/>
        <v>123</v>
      </c>
      <c r="B129" s="88" t="str">
        <f t="shared" si="288"/>
        <v>VT4</v>
      </c>
      <c r="C129" s="88" t="str">
        <f t="shared" si="289"/>
        <v>TN31NT</v>
      </c>
      <c r="D129" s="138" t="str">
        <f>V129&amp;W129&amp;X129&amp;Y129&amp;Z129</f>
        <v>Các tuyến đường giao thông đấu nối trực tiếp ra Đường Suối Cạn đoạn từ Đường Đức Huy - Thanh Bình đến Hồ Trị An có hiện trạng là đường nhựa, bê tông xi măng:
- Có bề rộng từ ≥3m đến &lt;5m, cách đường giao thông &gt;1.000m.
- Có bề rộng &lt;3m, cách đường giao thông &gt;200m.</v>
      </c>
      <c r="E129" s="138"/>
      <c r="F129" s="138"/>
      <c r="G129" s="90">
        <v>650</v>
      </c>
      <c r="H129" s="90">
        <v>460</v>
      </c>
      <c r="I129" s="90">
        <v>390</v>
      </c>
      <c r="J129" s="137">
        <f>VLOOKUP(C129,'[1]1. MA DO'!$E$5:$AA$1933,23,0)</f>
        <v>1.1299999999999999</v>
      </c>
      <c r="K129" s="130">
        <f t="shared" si="154"/>
        <v>1.1299999999999999</v>
      </c>
      <c r="L129" s="130">
        <f t="shared" si="155"/>
        <v>1.1299999999999999</v>
      </c>
      <c r="M129" s="27">
        <f t="shared" si="290"/>
        <v>2100</v>
      </c>
      <c r="N129" s="27">
        <f t="shared" si="291"/>
        <v>1000</v>
      </c>
      <c r="O129" s="27">
        <f t="shared" si="292"/>
        <v>800</v>
      </c>
      <c r="P129" s="27">
        <f t="shared" si="293"/>
        <v>550</v>
      </c>
      <c r="Q129" s="17">
        <f t="shared" si="294"/>
        <v>2500</v>
      </c>
      <c r="R129" s="17">
        <f t="shared" si="295"/>
        <v>1200</v>
      </c>
      <c r="S129" s="17">
        <f t="shared" si="296"/>
        <v>950</v>
      </c>
      <c r="T129" s="17">
        <f t="shared" si="297"/>
        <v>650</v>
      </c>
      <c r="U129" s="17">
        <f t="shared" si="297"/>
        <v>4</v>
      </c>
      <c r="V129" s="17" t="str">
        <f t="shared" si="298"/>
        <v xml:space="preserve">Các tuyến đường giao thông đấu nối trực tiếp ra </v>
      </c>
      <c r="W129" s="17" t="str">
        <f t="shared" si="299"/>
        <v>Đường Suối Cạn</v>
      </c>
      <c r="X129" s="17" t="str">
        <f t="shared" si="299"/>
        <v xml:space="preserve"> đoạn từ Đường Đức Huy - Thanh Bình</v>
      </c>
      <c r="Y129" s="17" t="str">
        <f t="shared" si="300"/>
        <v xml:space="preserve"> đến Hồ Trị An</v>
      </c>
      <c r="Z129" s="17" t="s">
        <v>100</v>
      </c>
      <c r="AA129" s="17">
        <f t="shared" ref="AA129:AC129" si="302">AA122</f>
        <v>0</v>
      </c>
      <c r="AB129" s="17">
        <f t="shared" si="302"/>
        <v>0</v>
      </c>
      <c r="AC129" s="17">
        <f t="shared" si="302"/>
        <v>0</v>
      </c>
    </row>
    <row r="130" spans="1:29" s="17" customFormat="1" ht="94.5" x14ac:dyDescent="0.25">
      <c r="A130" s="88">
        <f t="shared" si="157"/>
        <v>124</v>
      </c>
      <c r="B130" s="88" t="str">
        <f t="shared" si="288"/>
        <v>VT2*0,8</v>
      </c>
      <c r="C130" s="88" t="str">
        <f t="shared" si="289"/>
        <v>TN31NT</v>
      </c>
      <c r="D130" s="138" t="str">
        <f>V130&amp;W130&amp;X130&amp;Y130&amp;Z130&amp;"
"&amp;AA130&amp;"
"
&amp;AB130</f>
        <v>Các tuyến đường giao thông không đấu nối trực tiếp và thông ra Đường Suối Cạn đoạn từ Đường Đức Huy - Thanh Bình đến Hồ Trị An có hiện trạng là đường nhựa, bê tông xi măng:
- Có bề rộng ≥5m, cách đường giao thông ≤1.000m.
- Có bề rộng từ ≥3m đến &lt;5m, cách đường giao thông ≤500m.</v>
      </c>
      <c r="E130" s="138"/>
      <c r="F130" s="138"/>
      <c r="G130" s="90">
        <v>1100</v>
      </c>
      <c r="H130" s="90">
        <v>770</v>
      </c>
      <c r="I130" s="90">
        <v>660</v>
      </c>
      <c r="J130" s="137">
        <f>VLOOKUP(C130,'[1]1. MA DO'!$E$5:$AA$1933,23,0)</f>
        <v>1.1299999999999999</v>
      </c>
      <c r="K130" s="130">
        <f t="shared" si="154"/>
        <v>1.1299999999999999</v>
      </c>
      <c r="L130" s="130">
        <f t="shared" si="155"/>
        <v>1.1299999999999999</v>
      </c>
      <c r="M130" s="27">
        <f t="shared" si="290"/>
        <v>2100</v>
      </c>
      <c r="N130" s="27">
        <f t="shared" si="291"/>
        <v>1000</v>
      </c>
      <c r="O130" s="27">
        <f t="shared" si="292"/>
        <v>800</v>
      </c>
      <c r="P130" s="27">
        <f t="shared" si="293"/>
        <v>550</v>
      </c>
      <c r="Q130" s="17">
        <f t="shared" si="294"/>
        <v>2500</v>
      </c>
      <c r="R130" s="17">
        <f t="shared" si="295"/>
        <v>1200</v>
      </c>
      <c r="S130" s="17">
        <f t="shared" si="296"/>
        <v>950</v>
      </c>
      <c r="T130" s="17">
        <f t="shared" si="297"/>
        <v>650</v>
      </c>
      <c r="U130" s="17">
        <f t="shared" si="297"/>
        <v>4</v>
      </c>
      <c r="V130" s="17" t="str">
        <f t="shared" si="298"/>
        <v xml:space="preserve">Các tuyến đường giao thông không đấu nối trực tiếp và thông ra </v>
      </c>
      <c r="W130" s="17" t="str">
        <f t="shared" si="299"/>
        <v>Đường Suối Cạn</v>
      </c>
      <c r="X130" s="17" t="str">
        <f t="shared" si="299"/>
        <v xml:space="preserve"> đoạn từ Đường Đức Huy - Thanh Bình</v>
      </c>
      <c r="Y130" s="17" t="str">
        <f t="shared" si="300"/>
        <v xml:space="preserve"> đến Hồ Trị An</v>
      </c>
      <c r="Z130" s="17" t="s">
        <v>99</v>
      </c>
      <c r="AA130" s="17" t="str">
        <f t="shared" ref="AA130:AC130" si="303">AA123</f>
        <v>- Có bề rộng ≥5m, cách đường giao thông ≤1.000m.</v>
      </c>
      <c r="AB130" s="17" t="str">
        <f t="shared" si="303"/>
        <v>- Có bề rộng từ ≥3m đến &lt;5m, cách đường giao thông ≤500m.</v>
      </c>
      <c r="AC130" s="17">
        <f t="shared" si="303"/>
        <v>0</v>
      </c>
    </row>
    <row r="131" spans="1:29" s="17" customFormat="1" ht="94.5" x14ac:dyDescent="0.25">
      <c r="A131" s="88">
        <f t="shared" si="157"/>
        <v>125</v>
      </c>
      <c r="B131" s="88" t="str">
        <f t="shared" si="288"/>
        <v>VT3*0,8</v>
      </c>
      <c r="C131" s="88" t="str">
        <f t="shared" si="289"/>
        <v>TN31NT</v>
      </c>
      <c r="D131" s="138" t="str">
        <f>V131&amp;W131&amp;X131&amp;Y131&amp;Z131&amp;"
"&amp;AA131&amp;"
"
&amp;AB131&amp;"
"&amp;AC131</f>
        <v>Các tuyến đường giao thông không đấu nối trực tiếp và thông ra Đường Suối Cạn đoạn từ Đường Đức Huy - Thanh Bình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31" s="138"/>
      <c r="F131" s="138"/>
      <c r="G131" s="90">
        <v>860</v>
      </c>
      <c r="H131" s="90">
        <v>600</v>
      </c>
      <c r="I131" s="90">
        <v>520</v>
      </c>
      <c r="J131" s="137">
        <f>VLOOKUP(C131,'[1]1. MA DO'!$E$5:$AA$1933,23,0)</f>
        <v>1.1299999999999999</v>
      </c>
      <c r="K131" s="130">
        <f t="shared" si="154"/>
        <v>1.1299999999999999</v>
      </c>
      <c r="L131" s="130">
        <f t="shared" si="155"/>
        <v>1.1299999999999999</v>
      </c>
      <c r="M131" s="27">
        <f t="shared" si="290"/>
        <v>2100</v>
      </c>
      <c r="N131" s="27">
        <f t="shared" si="291"/>
        <v>1000</v>
      </c>
      <c r="O131" s="27">
        <f t="shared" si="292"/>
        <v>800</v>
      </c>
      <c r="P131" s="27">
        <f t="shared" si="293"/>
        <v>550</v>
      </c>
      <c r="Q131" s="17">
        <f t="shared" si="294"/>
        <v>2500</v>
      </c>
      <c r="R131" s="17">
        <f t="shared" si="295"/>
        <v>1200</v>
      </c>
      <c r="S131" s="17">
        <f t="shared" si="296"/>
        <v>950</v>
      </c>
      <c r="T131" s="17">
        <f t="shared" si="297"/>
        <v>650</v>
      </c>
      <c r="U131" s="17">
        <f t="shared" si="297"/>
        <v>4</v>
      </c>
      <c r="V131" s="17" t="str">
        <f t="shared" si="298"/>
        <v xml:space="preserve">Các tuyến đường giao thông không đấu nối trực tiếp và thông ra </v>
      </c>
      <c r="W131" s="17" t="str">
        <f t="shared" si="299"/>
        <v>Đường Suối Cạn</v>
      </c>
      <c r="X131" s="17" t="str">
        <f t="shared" si="299"/>
        <v xml:space="preserve"> đoạn từ Đường Đức Huy - Thanh Bình</v>
      </c>
      <c r="Y131" s="17" t="str">
        <f t="shared" si="300"/>
        <v xml:space="preserve"> đến Hồ Trị An</v>
      </c>
      <c r="Z131" s="17" t="s">
        <v>99</v>
      </c>
      <c r="AA131" s="17" t="str">
        <f t="shared" ref="AA131:AC131" si="304">AA124</f>
        <v>- Có bề rộng ≥5m, cách đường giao thông &gt;1.000m.</v>
      </c>
      <c r="AB131" s="17" t="str">
        <f t="shared" si="304"/>
        <v>- Có bề rộng từ ≥3m đến &lt;5m, cách đường giao thông từ &gt;500m đến ≤1.000m.</v>
      </c>
      <c r="AC131" s="17" t="str">
        <f t="shared" si="304"/>
        <v>- Có bề rộng &lt;3m, cách đường giao thông ≤200m.</v>
      </c>
    </row>
    <row r="132" spans="1:29" s="17" customFormat="1" ht="94.5" x14ac:dyDescent="0.25">
      <c r="A132" s="88">
        <f t="shared" si="157"/>
        <v>126</v>
      </c>
      <c r="B132" s="88" t="str">
        <f t="shared" si="288"/>
        <v>VT4*0,8</v>
      </c>
      <c r="C132" s="88" t="str">
        <f t="shared" si="289"/>
        <v>TN31NT</v>
      </c>
      <c r="D132" s="138" t="str">
        <f>V132&amp;W132&amp;X132&amp;Y132&amp;Z132</f>
        <v>Các tuyến đường giao thông không đấu nối trực tiếp và thông ra Đường Suối Cạn đoạn từ Đường Đức Huy - Thanh Bình đến Hồ Trị An có hiện trạng là đường nhựa, bê tông xi măng:
- Có bề rộng từ ≥3m đến &lt;5m, cách đường giao thông &gt;1.000m.
- Có bề rộng &lt;3m, cách đường giao thông &gt;200m.</v>
      </c>
      <c r="E132" s="138"/>
      <c r="F132" s="138"/>
      <c r="G132" s="90">
        <v>590</v>
      </c>
      <c r="H132" s="90">
        <v>410</v>
      </c>
      <c r="I132" s="90">
        <v>350</v>
      </c>
      <c r="J132" s="137">
        <f>VLOOKUP(C132,'[1]1. MA DO'!$E$5:$AA$1933,23,0)</f>
        <v>1.1299999999999999</v>
      </c>
      <c r="K132" s="130">
        <f t="shared" si="154"/>
        <v>1.1299999999999999</v>
      </c>
      <c r="L132" s="130">
        <f t="shared" si="155"/>
        <v>1.1299999999999999</v>
      </c>
      <c r="M132" s="27">
        <f t="shared" si="290"/>
        <v>2100</v>
      </c>
      <c r="N132" s="27">
        <f t="shared" si="291"/>
        <v>1000</v>
      </c>
      <c r="O132" s="27">
        <f t="shared" si="292"/>
        <v>800</v>
      </c>
      <c r="P132" s="27">
        <f t="shared" si="293"/>
        <v>550</v>
      </c>
      <c r="Q132" s="17">
        <f t="shared" si="294"/>
        <v>2500</v>
      </c>
      <c r="R132" s="17">
        <f t="shared" si="295"/>
        <v>1200</v>
      </c>
      <c r="S132" s="17">
        <f t="shared" si="296"/>
        <v>950</v>
      </c>
      <c r="T132" s="17">
        <f t="shared" si="297"/>
        <v>650</v>
      </c>
      <c r="U132" s="17">
        <f t="shared" si="297"/>
        <v>4</v>
      </c>
      <c r="V132" s="17" t="str">
        <f t="shared" si="298"/>
        <v xml:space="preserve">Các tuyến đường giao thông không đấu nối trực tiếp và thông ra </v>
      </c>
      <c r="W132" s="17" t="str">
        <f t="shared" si="299"/>
        <v>Đường Suối Cạn</v>
      </c>
      <c r="X132" s="17" t="str">
        <f t="shared" si="299"/>
        <v xml:space="preserve"> đoạn từ Đường Đức Huy - Thanh Bình</v>
      </c>
      <c r="Y132" s="17" t="str">
        <f t="shared" si="300"/>
        <v xml:space="preserve"> đến Hồ Trị An</v>
      </c>
      <c r="Z132" s="17" t="s">
        <v>100</v>
      </c>
      <c r="AA132" s="17">
        <f t="shared" ref="AA132:AC132" si="305">AA125</f>
        <v>0</v>
      </c>
      <c r="AB132" s="17">
        <f t="shared" si="305"/>
        <v>0</v>
      </c>
      <c r="AC132" s="17">
        <f t="shared" si="305"/>
        <v>0</v>
      </c>
    </row>
    <row r="133" spans="1:29" s="17" customFormat="1" ht="31.5" x14ac:dyDescent="0.25">
      <c r="A133" s="88">
        <f t="shared" si="157"/>
        <v>127</v>
      </c>
      <c r="B133" s="88" t="str">
        <f>'Đầu vào (2)'!G127</f>
        <v>TN29NT</v>
      </c>
      <c r="C133" s="88" t="str">
        <f>$B$133</f>
        <v>TN29NT</v>
      </c>
      <c r="D133" s="89" t="str">
        <f>'Đầu vào (2)'!H127</f>
        <v>Đường Mùng 4 tết</v>
      </c>
      <c r="E133" s="89" t="str">
        <f>'Đầu vào (2)'!I127</f>
        <v>Quốc lộ 20</v>
      </c>
      <c r="F133" s="89" t="str">
        <f>'Đầu vào (2)'!K127</f>
        <v>Suối reo</v>
      </c>
      <c r="G133" s="129">
        <v>2500</v>
      </c>
      <c r="H133" s="90">
        <v>1800</v>
      </c>
      <c r="I133" s="90">
        <v>1500</v>
      </c>
      <c r="J133" s="137">
        <f>VLOOKUP(C133,'[1]1. MA DO'!$E$5:$AA$1933,23,0)</f>
        <v>1.1399999999999999</v>
      </c>
      <c r="K133" s="130">
        <f t="shared" si="154"/>
        <v>1.1399999999999999</v>
      </c>
      <c r="L133" s="130">
        <f t="shared" si="155"/>
        <v>1.1399999999999999</v>
      </c>
      <c r="M133" s="27">
        <f>'Đầu vào (2)'!L127</f>
        <v>2100</v>
      </c>
      <c r="N133" s="27">
        <f>'Đầu vào (2)'!M127</f>
        <v>1000</v>
      </c>
      <c r="O133" s="27">
        <f>'Đầu vào (2)'!N127</f>
        <v>800</v>
      </c>
      <c r="P133" s="27">
        <f>'Đầu vào (2)'!O127</f>
        <v>550</v>
      </c>
      <c r="Q133" s="17">
        <f>VLOOKUP(B133,'[2]Giá đề xuất ODT'!$G$11:$AD$2233,21,0)</f>
        <v>2500</v>
      </c>
      <c r="R133" s="17">
        <f>VLOOKUP(B133,'[2]Giá đề xuất ODT'!$G$11:$AD$2233,22,0)</f>
        <v>1200</v>
      </c>
      <c r="S133" s="17">
        <f>VLOOKUP(B133,'[2]Giá đề xuất ODT'!$G$11:$AD$2233,23,0)</f>
        <v>950</v>
      </c>
      <c r="T133" s="17">
        <f>VLOOKUP(B133,'[2]Giá đề xuất ODT'!$G$11:$AD$2233,24,0)</f>
        <v>650</v>
      </c>
      <c r="U133" s="17">
        <v>4</v>
      </c>
      <c r="W133" s="17" t="str">
        <f>D133</f>
        <v>Đường Mùng 4 tết</v>
      </c>
      <c r="X133" s="17" t="str">
        <f>" đoạn từ "&amp;E133</f>
        <v xml:space="preserve"> đoạn từ Quốc lộ 20</v>
      </c>
      <c r="Y133" s="17" t="str">
        <f>" đến "&amp;F133</f>
        <v xml:space="preserve"> đến Suối reo</v>
      </c>
      <c r="AC133" s="17">
        <v>0</v>
      </c>
    </row>
    <row r="134" spans="1:29" s="17" customFormat="1" ht="78.75" x14ac:dyDescent="0.25">
      <c r="A134" s="88">
        <f t="shared" si="157"/>
        <v>128</v>
      </c>
      <c r="B134" s="88" t="str">
        <f t="shared" ref="B134:B139" si="306">B127</f>
        <v>VT2</v>
      </c>
      <c r="C134" s="88" t="str">
        <f t="shared" ref="C134:C139" si="307">$B$133</f>
        <v>TN29NT</v>
      </c>
      <c r="D134" s="138" t="str">
        <f>V134&amp;W134&amp;X134&amp;Y134&amp;Z134&amp;"
"&amp;AA134&amp;"
"
&amp;AB134</f>
        <v>Các tuyến đường giao thông đấu nối trực tiếp ra Đường Mùng 4 tết đoạn từ Quốc lộ 20 đến Suối reo có hiện trạng là đường nhựa, bê tông xi măng:
- Có bề rộng ≥5m, cách đường giao thông ≤1.000m.
- Có bề rộng từ ≥3m đến &lt;5m, cách đường giao thông ≤500m.</v>
      </c>
      <c r="E134" s="138"/>
      <c r="F134" s="138"/>
      <c r="G134" s="90">
        <v>1200</v>
      </c>
      <c r="H134" s="90">
        <v>840</v>
      </c>
      <c r="I134" s="90">
        <v>720</v>
      </c>
      <c r="J134" s="137">
        <f>VLOOKUP(C134,'[1]1. MA DO'!$E$5:$AA$1933,23,0)</f>
        <v>1.1399999999999999</v>
      </c>
      <c r="K134" s="130">
        <f t="shared" si="154"/>
        <v>1.1399999999999999</v>
      </c>
      <c r="L134" s="130">
        <f t="shared" si="155"/>
        <v>1.1399999999999999</v>
      </c>
      <c r="M134" s="27">
        <f t="shared" ref="M134:M139" si="308">M133</f>
        <v>2100</v>
      </c>
      <c r="N134" s="27">
        <f t="shared" ref="N134:N139" si="309">N133</f>
        <v>1000</v>
      </c>
      <c r="O134" s="27">
        <f t="shared" ref="O134:O139" si="310">O133</f>
        <v>800</v>
      </c>
      <c r="P134" s="27">
        <f t="shared" ref="P134:P139" si="311">P133</f>
        <v>550</v>
      </c>
      <c r="Q134" s="17">
        <f t="shared" ref="Q134:Q139" si="312">Q133</f>
        <v>2500</v>
      </c>
      <c r="R134" s="17">
        <f t="shared" ref="R134:R139" si="313">R133</f>
        <v>1200</v>
      </c>
      <c r="S134" s="17">
        <f t="shared" ref="S134:S139" si="314">S133</f>
        <v>950</v>
      </c>
      <c r="T134" s="17">
        <f t="shared" ref="T134:U139" si="315">T133</f>
        <v>650</v>
      </c>
      <c r="U134" s="17">
        <f t="shared" si="315"/>
        <v>4</v>
      </c>
      <c r="V134" s="17" t="str">
        <f t="shared" ref="V134:V139" si="316">V127</f>
        <v xml:space="preserve">Các tuyến đường giao thông đấu nối trực tiếp ra </v>
      </c>
      <c r="W134" s="17" t="str">
        <f t="shared" ref="W134:X139" si="317">W133</f>
        <v>Đường Mùng 4 tết</v>
      </c>
      <c r="X134" s="17" t="str">
        <f t="shared" si="317"/>
        <v xml:space="preserve"> đoạn từ Quốc lộ 20</v>
      </c>
      <c r="Y134" s="17" t="str">
        <f t="shared" ref="Y134:Y139" si="318">Y133</f>
        <v xml:space="preserve"> đến Suối reo</v>
      </c>
      <c r="Z134" s="17" t="s">
        <v>99</v>
      </c>
      <c r="AA134" s="17" t="str">
        <f>AA127</f>
        <v>- Có bề rộng ≥5m, cách đường giao thông ≤1.000m.</v>
      </c>
      <c r="AB134" s="17" t="str">
        <f>AB127</f>
        <v>- Có bề rộng từ ≥3m đến &lt;5m, cách đường giao thông ≤500m.</v>
      </c>
      <c r="AC134" s="17">
        <f>AC127</f>
        <v>0</v>
      </c>
    </row>
    <row r="135" spans="1:29" s="17" customFormat="1" ht="78.75" x14ac:dyDescent="0.25">
      <c r="A135" s="88">
        <f t="shared" si="157"/>
        <v>129</v>
      </c>
      <c r="B135" s="88" t="str">
        <f t="shared" si="306"/>
        <v>VT3</v>
      </c>
      <c r="C135" s="88" t="str">
        <f t="shared" si="307"/>
        <v>TN29NT</v>
      </c>
      <c r="D135" s="138" t="str">
        <f>V135&amp;W135&amp;X135&amp;Y135&amp;Z135&amp;"
"&amp;AA135&amp;"
"&amp;AB135&amp;"
"&amp;AC135</f>
        <v>Các tuyến đường giao thông đấu nối trực tiếp ra Đường Mùng 4 tết đoạn từ Quốc lộ 20 đến Suối reo có hiện trạng là đường nhựa, bê tông xi măng:
- Có bề rộng ≥5m, cách đường giao thông &gt;1.000m.
- Có bề rộng từ ≥3m đến &lt;5m, cách đường giao thông từ &gt;500m đến ≤1.000m.
- Có bề rộng &lt;3m, cách đường giao thông ≤200m.</v>
      </c>
      <c r="E135" s="138"/>
      <c r="F135" s="138"/>
      <c r="G135" s="90">
        <v>950</v>
      </c>
      <c r="H135" s="90">
        <v>670</v>
      </c>
      <c r="I135" s="90">
        <v>570</v>
      </c>
      <c r="J135" s="137">
        <f>VLOOKUP(C135,'[1]1. MA DO'!$E$5:$AA$1933,23,0)</f>
        <v>1.1399999999999999</v>
      </c>
      <c r="K135" s="130">
        <f t="shared" si="154"/>
        <v>1.1399999999999999</v>
      </c>
      <c r="L135" s="130">
        <f t="shared" si="155"/>
        <v>1.1399999999999999</v>
      </c>
      <c r="M135" s="27">
        <f t="shared" si="308"/>
        <v>2100</v>
      </c>
      <c r="N135" s="27">
        <f t="shared" si="309"/>
        <v>1000</v>
      </c>
      <c r="O135" s="27">
        <f t="shared" si="310"/>
        <v>800</v>
      </c>
      <c r="P135" s="27">
        <f t="shared" si="311"/>
        <v>550</v>
      </c>
      <c r="Q135" s="17">
        <f t="shared" si="312"/>
        <v>2500</v>
      </c>
      <c r="R135" s="17">
        <f t="shared" si="313"/>
        <v>1200</v>
      </c>
      <c r="S135" s="17">
        <f t="shared" si="314"/>
        <v>950</v>
      </c>
      <c r="T135" s="17">
        <f t="shared" si="315"/>
        <v>650</v>
      </c>
      <c r="U135" s="17">
        <f t="shared" si="315"/>
        <v>4</v>
      </c>
      <c r="V135" s="17" t="str">
        <f t="shared" si="316"/>
        <v xml:space="preserve">Các tuyến đường giao thông đấu nối trực tiếp ra </v>
      </c>
      <c r="W135" s="17" t="str">
        <f t="shared" si="317"/>
        <v>Đường Mùng 4 tết</v>
      </c>
      <c r="X135" s="17" t="str">
        <f t="shared" si="317"/>
        <v xml:space="preserve"> đoạn từ Quốc lộ 20</v>
      </c>
      <c r="Y135" s="17" t="str">
        <f t="shared" si="318"/>
        <v xml:space="preserve"> đến Suối reo</v>
      </c>
      <c r="Z135" s="17" t="s">
        <v>99</v>
      </c>
      <c r="AA135" s="17" t="str">
        <f t="shared" ref="AA135:AC135" si="319">AA128</f>
        <v>- Có bề rộng ≥5m, cách đường giao thông &gt;1.000m.</v>
      </c>
      <c r="AB135" s="17" t="str">
        <f t="shared" si="319"/>
        <v>- Có bề rộng từ ≥3m đến &lt;5m, cách đường giao thông từ &gt;500m đến ≤1.000m.</v>
      </c>
      <c r="AC135" s="17" t="str">
        <f t="shared" si="319"/>
        <v>- Có bề rộng &lt;3m, cách đường giao thông ≤200m.</v>
      </c>
    </row>
    <row r="136" spans="1:29" s="17" customFormat="1" ht="94.5" x14ac:dyDescent="0.25">
      <c r="A136" s="88">
        <f t="shared" si="157"/>
        <v>130</v>
      </c>
      <c r="B136" s="88" t="str">
        <f t="shared" si="306"/>
        <v>VT4</v>
      </c>
      <c r="C136" s="88" t="str">
        <f t="shared" si="307"/>
        <v>TN29NT</v>
      </c>
      <c r="D136" s="138" t="str">
        <f>V136&amp;W136&amp;X136&amp;Y136&amp;Z136</f>
        <v>Các tuyến đường giao thông đấu nối trực tiếp ra Đường Mùng 4 tết đoạn từ Quốc lộ 20 đến Suối reo có hiện trạng là đường nhựa, bê tông xi măng:
- Có bề rộng từ ≥3m đến &lt;5m, cách đường giao thông &gt;1.000m.
- Có bề rộng &lt;3m, cách đường giao thông &gt;200m.</v>
      </c>
      <c r="E136" s="138"/>
      <c r="F136" s="138"/>
      <c r="G136" s="90">
        <v>650</v>
      </c>
      <c r="H136" s="90">
        <v>460</v>
      </c>
      <c r="I136" s="90">
        <v>390</v>
      </c>
      <c r="J136" s="137">
        <f>VLOOKUP(C136,'[1]1. MA DO'!$E$5:$AA$1933,23,0)</f>
        <v>1.1399999999999999</v>
      </c>
      <c r="K136" s="130">
        <f t="shared" ref="K136:K160" si="320">J136</f>
        <v>1.1399999999999999</v>
      </c>
      <c r="L136" s="130">
        <f t="shared" ref="L136:L160" si="321">J136</f>
        <v>1.1399999999999999</v>
      </c>
      <c r="M136" s="27">
        <f t="shared" si="308"/>
        <v>2100</v>
      </c>
      <c r="N136" s="27">
        <f t="shared" si="309"/>
        <v>1000</v>
      </c>
      <c r="O136" s="27">
        <f t="shared" si="310"/>
        <v>800</v>
      </c>
      <c r="P136" s="27">
        <f t="shared" si="311"/>
        <v>550</v>
      </c>
      <c r="Q136" s="17">
        <f t="shared" si="312"/>
        <v>2500</v>
      </c>
      <c r="R136" s="17">
        <f t="shared" si="313"/>
        <v>1200</v>
      </c>
      <c r="S136" s="17">
        <f t="shared" si="314"/>
        <v>950</v>
      </c>
      <c r="T136" s="17">
        <f t="shared" si="315"/>
        <v>650</v>
      </c>
      <c r="U136" s="17">
        <f t="shared" si="315"/>
        <v>4</v>
      </c>
      <c r="V136" s="17" t="str">
        <f t="shared" si="316"/>
        <v xml:space="preserve">Các tuyến đường giao thông đấu nối trực tiếp ra </v>
      </c>
      <c r="W136" s="17" t="str">
        <f t="shared" si="317"/>
        <v>Đường Mùng 4 tết</v>
      </c>
      <c r="X136" s="17" t="str">
        <f t="shared" si="317"/>
        <v xml:space="preserve"> đoạn từ Quốc lộ 20</v>
      </c>
      <c r="Y136" s="17" t="str">
        <f t="shared" si="318"/>
        <v xml:space="preserve"> đến Suối reo</v>
      </c>
      <c r="Z136" s="17" t="s">
        <v>100</v>
      </c>
      <c r="AA136" s="17">
        <f t="shared" ref="AA136:AC136" si="322">AA129</f>
        <v>0</v>
      </c>
      <c r="AB136" s="17">
        <f t="shared" si="322"/>
        <v>0</v>
      </c>
      <c r="AC136" s="17">
        <f t="shared" si="322"/>
        <v>0</v>
      </c>
    </row>
    <row r="137" spans="1:29" s="17" customFormat="1" ht="94.5" x14ac:dyDescent="0.25">
      <c r="A137" s="88">
        <f t="shared" ref="A137:A160" si="323">A136+1</f>
        <v>131</v>
      </c>
      <c r="B137" s="88" t="str">
        <f t="shared" si="306"/>
        <v>VT2*0,8</v>
      </c>
      <c r="C137" s="88" t="str">
        <f t="shared" si="307"/>
        <v>TN29NT</v>
      </c>
      <c r="D137" s="138" t="str">
        <f>V137&amp;W137&amp;X137&amp;Y137&amp;Z137&amp;"
"&amp;AA137&amp;"
"
&amp;AB137</f>
        <v>Các tuyến đường giao thông không đấu nối trực tiếp và thông ra Đường Mùng 4 tết đoạn từ Quốc lộ 20 đến Suối reo có hiện trạng là đường nhựa, bê tông xi măng:
- Có bề rộng ≥5m, cách đường giao thông ≤1.000m.
- Có bề rộng từ ≥3m đến &lt;5m, cách đường giao thông ≤500m.</v>
      </c>
      <c r="E137" s="138"/>
      <c r="F137" s="138"/>
      <c r="G137" s="90">
        <v>1100</v>
      </c>
      <c r="H137" s="90">
        <v>770</v>
      </c>
      <c r="I137" s="90">
        <v>660</v>
      </c>
      <c r="J137" s="137">
        <f>VLOOKUP(C137,'[1]1. MA DO'!$E$5:$AA$1933,23,0)</f>
        <v>1.1399999999999999</v>
      </c>
      <c r="K137" s="130">
        <f t="shared" si="320"/>
        <v>1.1399999999999999</v>
      </c>
      <c r="L137" s="130">
        <f t="shared" si="321"/>
        <v>1.1399999999999999</v>
      </c>
      <c r="M137" s="27">
        <f t="shared" si="308"/>
        <v>2100</v>
      </c>
      <c r="N137" s="27">
        <f t="shared" si="309"/>
        <v>1000</v>
      </c>
      <c r="O137" s="27">
        <f t="shared" si="310"/>
        <v>800</v>
      </c>
      <c r="P137" s="27">
        <f t="shared" si="311"/>
        <v>550</v>
      </c>
      <c r="Q137" s="17">
        <f t="shared" si="312"/>
        <v>2500</v>
      </c>
      <c r="R137" s="17">
        <f t="shared" si="313"/>
        <v>1200</v>
      </c>
      <c r="S137" s="17">
        <f t="shared" si="314"/>
        <v>950</v>
      </c>
      <c r="T137" s="17">
        <f t="shared" si="315"/>
        <v>650</v>
      </c>
      <c r="U137" s="17">
        <f t="shared" si="315"/>
        <v>4</v>
      </c>
      <c r="V137" s="17" t="str">
        <f t="shared" si="316"/>
        <v xml:space="preserve">Các tuyến đường giao thông không đấu nối trực tiếp và thông ra </v>
      </c>
      <c r="W137" s="17" t="str">
        <f t="shared" si="317"/>
        <v>Đường Mùng 4 tết</v>
      </c>
      <c r="X137" s="17" t="str">
        <f t="shared" si="317"/>
        <v xml:space="preserve"> đoạn từ Quốc lộ 20</v>
      </c>
      <c r="Y137" s="17" t="str">
        <f t="shared" si="318"/>
        <v xml:space="preserve"> đến Suối reo</v>
      </c>
      <c r="Z137" s="17" t="s">
        <v>99</v>
      </c>
      <c r="AA137" s="17" t="str">
        <f t="shared" ref="AA137:AC137" si="324">AA130</f>
        <v>- Có bề rộng ≥5m, cách đường giao thông ≤1.000m.</v>
      </c>
      <c r="AB137" s="17" t="str">
        <f t="shared" si="324"/>
        <v>- Có bề rộng từ ≥3m đến &lt;5m, cách đường giao thông ≤500m.</v>
      </c>
      <c r="AC137" s="17">
        <f t="shared" si="324"/>
        <v>0</v>
      </c>
    </row>
    <row r="138" spans="1:29" s="17" customFormat="1" ht="94.5" x14ac:dyDescent="0.25">
      <c r="A138" s="88">
        <f t="shared" si="323"/>
        <v>132</v>
      </c>
      <c r="B138" s="88" t="str">
        <f t="shared" si="306"/>
        <v>VT3*0,8</v>
      </c>
      <c r="C138" s="88" t="str">
        <f t="shared" si="307"/>
        <v>TN29NT</v>
      </c>
      <c r="D138" s="138" t="str">
        <f>V138&amp;W138&amp;X138&amp;Y138&amp;Z138&amp;"
"&amp;AA138&amp;"
"
&amp;AB138&amp;"
"&amp;AC138</f>
        <v>Các tuyến đường giao thông không đấu nối trực tiếp và thông ra Đường Mùng 4 tết đoạn từ Quốc lộ 20 đến Suối reo có hiện trạng là đường nhựa, bê tông xi măng:
- Có bề rộng ≥5m, cách đường giao thông &gt;1.000m.
- Có bề rộng từ ≥3m đến &lt;5m, cách đường giao thông từ &gt;500m đến ≤1.000m.
- Có bề rộng &lt;3m, cách đường giao thông ≤200m.</v>
      </c>
      <c r="E138" s="138"/>
      <c r="F138" s="138"/>
      <c r="G138" s="90">
        <v>860</v>
      </c>
      <c r="H138" s="90">
        <v>600</v>
      </c>
      <c r="I138" s="90">
        <v>520</v>
      </c>
      <c r="J138" s="137">
        <f>VLOOKUP(C138,'[1]1. MA DO'!$E$5:$AA$1933,23,0)</f>
        <v>1.1399999999999999</v>
      </c>
      <c r="K138" s="130">
        <f t="shared" si="320"/>
        <v>1.1399999999999999</v>
      </c>
      <c r="L138" s="130">
        <f t="shared" si="321"/>
        <v>1.1399999999999999</v>
      </c>
      <c r="M138" s="27">
        <f t="shared" si="308"/>
        <v>2100</v>
      </c>
      <c r="N138" s="27">
        <f t="shared" si="309"/>
        <v>1000</v>
      </c>
      <c r="O138" s="27">
        <f t="shared" si="310"/>
        <v>800</v>
      </c>
      <c r="P138" s="27">
        <f t="shared" si="311"/>
        <v>550</v>
      </c>
      <c r="Q138" s="17">
        <f t="shared" si="312"/>
        <v>2500</v>
      </c>
      <c r="R138" s="17">
        <f t="shared" si="313"/>
        <v>1200</v>
      </c>
      <c r="S138" s="17">
        <f t="shared" si="314"/>
        <v>950</v>
      </c>
      <c r="T138" s="17">
        <f t="shared" si="315"/>
        <v>650</v>
      </c>
      <c r="U138" s="17">
        <f t="shared" si="315"/>
        <v>4</v>
      </c>
      <c r="V138" s="17" t="str">
        <f t="shared" si="316"/>
        <v xml:space="preserve">Các tuyến đường giao thông không đấu nối trực tiếp và thông ra </v>
      </c>
      <c r="W138" s="17" t="str">
        <f t="shared" si="317"/>
        <v>Đường Mùng 4 tết</v>
      </c>
      <c r="X138" s="17" t="str">
        <f t="shared" si="317"/>
        <v xml:space="preserve"> đoạn từ Quốc lộ 20</v>
      </c>
      <c r="Y138" s="17" t="str">
        <f t="shared" si="318"/>
        <v xml:space="preserve"> đến Suối reo</v>
      </c>
      <c r="Z138" s="17" t="s">
        <v>99</v>
      </c>
      <c r="AA138" s="17" t="str">
        <f t="shared" ref="AA138:AC138" si="325">AA131</f>
        <v>- Có bề rộng ≥5m, cách đường giao thông &gt;1.000m.</v>
      </c>
      <c r="AB138" s="17" t="str">
        <f t="shared" si="325"/>
        <v>- Có bề rộng từ ≥3m đến &lt;5m, cách đường giao thông từ &gt;500m đến ≤1.000m.</v>
      </c>
      <c r="AC138" s="17" t="str">
        <f t="shared" si="325"/>
        <v>- Có bề rộng &lt;3m, cách đường giao thông ≤200m.</v>
      </c>
    </row>
    <row r="139" spans="1:29" s="17" customFormat="1" ht="94.5" x14ac:dyDescent="0.25">
      <c r="A139" s="88">
        <f t="shared" si="323"/>
        <v>133</v>
      </c>
      <c r="B139" s="88" t="str">
        <f t="shared" si="306"/>
        <v>VT4*0,8</v>
      </c>
      <c r="C139" s="88" t="str">
        <f t="shared" si="307"/>
        <v>TN29NT</v>
      </c>
      <c r="D139" s="138" t="str">
        <f>V139&amp;W139&amp;X139&amp;Y139&amp;Z139</f>
        <v>Các tuyến đường giao thông không đấu nối trực tiếp và thông ra Đường Mùng 4 tết đoạn từ Quốc lộ 20 đến Suối reo có hiện trạng là đường nhựa, bê tông xi măng:
- Có bề rộng từ ≥3m đến &lt;5m, cách đường giao thông &gt;1.000m.
- Có bề rộng &lt;3m, cách đường giao thông &gt;200m.</v>
      </c>
      <c r="E139" s="138"/>
      <c r="F139" s="138"/>
      <c r="G139" s="90">
        <v>590</v>
      </c>
      <c r="H139" s="90">
        <v>410</v>
      </c>
      <c r="I139" s="90">
        <v>350</v>
      </c>
      <c r="J139" s="137">
        <f>VLOOKUP(C139,'[1]1. MA DO'!$E$5:$AA$1933,23,0)</f>
        <v>1.1399999999999999</v>
      </c>
      <c r="K139" s="130">
        <f t="shared" si="320"/>
        <v>1.1399999999999999</v>
      </c>
      <c r="L139" s="130">
        <f t="shared" si="321"/>
        <v>1.1399999999999999</v>
      </c>
      <c r="M139" s="27">
        <f t="shared" si="308"/>
        <v>2100</v>
      </c>
      <c r="N139" s="27">
        <f t="shared" si="309"/>
        <v>1000</v>
      </c>
      <c r="O139" s="27">
        <f t="shared" si="310"/>
        <v>800</v>
      </c>
      <c r="P139" s="27">
        <f t="shared" si="311"/>
        <v>550</v>
      </c>
      <c r="Q139" s="17">
        <f t="shared" si="312"/>
        <v>2500</v>
      </c>
      <c r="R139" s="17">
        <f t="shared" si="313"/>
        <v>1200</v>
      </c>
      <c r="S139" s="17">
        <f t="shared" si="314"/>
        <v>950</v>
      </c>
      <c r="T139" s="17">
        <f t="shared" si="315"/>
        <v>650</v>
      </c>
      <c r="U139" s="17">
        <f t="shared" si="315"/>
        <v>4</v>
      </c>
      <c r="V139" s="17" t="str">
        <f t="shared" si="316"/>
        <v xml:space="preserve">Các tuyến đường giao thông không đấu nối trực tiếp và thông ra </v>
      </c>
      <c r="W139" s="17" t="str">
        <f t="shared" si="317"/>
        <v>Đường Mùng 4 tết</v>
      </c>
      <c r="X139" s="17" t="str">
        <f t="shared" si="317"/>
        <v xml:space="preserve"> đoạn từ Quốc lộ 20</v>
      </c>
      <c r="Y139" s="17" t="str">
        <f t="shared" si="318"/>
        <v xml:space="preserve"> đến Suối reo</v>
      </c>
      <c r="Z139" s="17" t="s">
        <v>100</v>
      </c>
      <c r="AA139" s="17">
        <f t="shared" ref="AA139:AC139" si="326">AA132</f>
        <v>0</v>
      </c>
      <c r="AB139" s="17">
        <f t="shared" si="326"/>
        <v>0</v>
      </c>
      <c r="AC139" s="17">
        <f t="shared" si="326"/>
        <v>0</v>
      </c>
    </row>
    <row r="140" spans="1:29" ht="31.5" x14ac:dyDescent="0.25">
      <c r="A140" s="88">
        <f t="shared" si="323"/>
        <v>134</v>
      </c>
      <c r="B140" s="88" t="str">
        <f>'Đầu vào (2)'!G134</f>
        <v>TN6NT_D1</v>
      </c>
      <c r="C140" s="88" t="str">
        <f>$B$140</f>
        <v>TN6NT_D1</v>
      </c>
      <c r="D140" s="89" t="str">
        <f>'Đầu vào (2)'!H134</f>
        <v>Đường Vườn Xoài</v>
      </c>
      <c r="E140" s="89" t="str">
        <f>'Đầu vào (2)'!I134</f>
        <v>Quốc lộ 20</v>
      </c>
      <c r="F140" s="89" t="str">
        <f>'Đầu vào (2)'!K134</f>
        <v>Đường song hành phía Đông Quốc lộ 20</v>
      </c>
      <c r="G140" s="129">
        <v>2500</v>
      </c>
      <c r="H140" s="90">
        <v>1800</v>
      </c>
      <c r="I140" s="90">
        <v>1500</v>
      </c>
      <c r="J140" s="137">
        <f>VLOOKUP(C140,'[1]1. MA DO'!$E$5:$AA$1933,23,0)</f>
        <v>1.1299999999999999</v>
      </c>
      <c r="K140" s="130">
        <f t="shared" si="320"/>
        <v>1.1299999999999999</v>
      </c>
      <c r="L140" s="130">
        <f t="shared" si="321"/>
        <v>1.1299999999999999</v>
      </c>
      <c r="M140" s="27">
        <f>'Đầu vào (2)'!L134</f>
        <v>2000</v>
      </c>
      <c r="N140" s="27">
        <f>'Đầu vào (2)'!M134</f>
        <v>900</v>
      </c>
      <c r="O140" s="27">
        <f>'Đầu vào (2)'!N134</f>
        <v>650</v>
      </c>
      <c r="P140" s="27">
        <f>'Đầu vào (2)'!O134</f>
        <v>450</v>
      </c>
      <c r="Q140" s="17">
        <f>VLOOKUP(B140,'[2]Giá đề xuất ODT'!$G$11:$AD$2233,21,0)</f>
        <v>2500</v>
      </c>
      <c r="R140" s="17">
        <f>VLOOKUP(B140,'[2]Giá đề xuất ODT'!$G$11:$AD$2233,22,0)</f>
        <v>1100</v>
      </c>
      <c r="S140" s="17">
        <f>VLOOKUP(B140,'[2]Giá đề xuất ODT'!$G$11:$AD$2233,23,0)</f>
        <v>810</v>
      </c>
      <c r="T140" s="17">
        <f>VLOOKUP(B140,'[2]Giá đề xuất ODT'!$G$11:$AD$2233,24,0)</f>
        <v>560</v>
      </c>
      <c r="U140" s="6">
        <v>3</v>
      </c>
      <c r="W140" s="17" t="str">
        <f>D140</f>
        <v>Đường Vườn Xoài</v>
      </c>
      <c r="X140" s="17" t="str">
        <f>" đoạn từ "&amp;E140</f>
        <v xml:space="preserve"> đoạn từ Quốc lộ 20</v>
      </c>
      <c r="Y140" s="17" t="str">
        <f>" đến "&amp;F140</f>
        <v xml:space="preserve"> đến Đường song hành phía Đông Quốc lộ 20</v>
      </c>
    </row>
    <row r="141" spans="1:29" ht="78.75" x14ac:dyDescent="0.25">
      <c r="A141" s="88">
        <f t="shared" si="323"/>
        <v>135</v>
      </c>
      <c r="B141" s="88" t="str">
        <f t="shared" ref="B141:B146" si="327">B134</f>
        <v>VT2</v>
      </c>
      <c r="C141" s="88" t="str">
        <f t="shared" ref="C141:C146" si="328">$B$140</f>
        <v>TN6NT_D1</v>
      </c>
      <c r="D141" s="138" t="str">
        <f>V141&amp;W141&amp;X141&amp;Y141&amp;Z141&amp;"
"&amp;AA141&amp;"
"
&amp;AB141</f>
        <v>Các tuyến đường giao thông đấu nối trực tiếp ra Đường Vườn Xoài đoạn từ Quốc lộ 20 đến Đường song hành phía Đông Quốc lộ 20 có hiện trạng là đường nhựa, bê tông xi măng:
- Có bề rộng ≥5m, cách đường giao thông ≤1.000m.
- Có bề rộng từ ≥3m đến &lt;5m, cách đường giao thông ≤500m.</v>
      </c>
      <c r="E141" s="138"/>
      <c r="F141" s="138"/>
      <c r="G141" s="90">
        <v>1100</v>
      </c>
      <c r="H141" s="90">
        <v>770</v>
      </c>
      <c r="I141" s="90">
        <v>660</v>
      </c>
      <c r="J141" s="137">
        <f>VLOOKUP(C141,'[1]1. MA DO'!$E$5:$AA$1933,23,0)</f>
        <v>1.1299999999999999</v>
      </c>
      <c r="K141" s="130">
        <f t="shared" si="320"/>
        <v>1.1299999999999999</v>
      </c>
      <c r="L141" s="130">
        <f t="shared" si="321"/>
        <v>1.1299999999999999</v>
      </c>
      <c r="M141" s="27">
        <f t="shared" ref="M141:M146" si="329">M140</f>
        <v>2000</v>
      </c>
      <c r="N141" s="27">
        <f t="shared" ref="N141:N146" si="330">N140</f>
        <v>900</v>
      </c>
      <c r="O141" s="27">
        <f t="shared" ref="O141:O146" si="331">O140</f>
        <v>650</v>
      </c>
      <c r="P141" s="27">
        <f t="shared" ref="P141:P146" si="332">P140</f>
        <v>450</v>
      </c>
      <c r="Q141" s="17">
        <f t="shared" ref="Q141:Q146" si="333">Q140</f>
        <v>2500</v>
      </c>
      <c r="R141" s="17">
        <f t="shared" ref="R141:R146" si="334">R140</f>
        <v>1100</v>
      </c>
      <c r="S141" s="17">
        <f t="shared" ref="S141:S146" si="335">S140</f>
        <v>810</v>
      </c>
      <c r="T141" s="17">
        <f t="shared" ref="T141:U146" si="336">T140</f>
        <v>560</v>
      </c>
      <c r="U141" s="17">
        <f t="shared" si="336"/>
        <v>3</v>
      </c>
      <c r="V141" s="17" t="str">
        <f t="shared" ref="V141:V146" si="337">V134</f>
        <v xml:space="preserve">Các tuyến đường giao thông đấu nối trực tiếp ra </v>
      </c>
      <c r="W141" s="17" t="str">
        <f t="shared" ref="W141:X146" si="338">W140</f>
        <v>Đường Vườn Xoài</v>
      </c>
      <c r="X141" s="17" t="str">
        <f t="shared" si="338"/>
        <v xml:space="preserve"> đoạn từ Quốc lộ 20</v>
      </c>
      <c r="Y141" s="17" t="str">
        <f t="shared" ref="Y141:Y146" si="339">Y140</f>
        <v xml:space="preserve"> đến Đường song hành phía Đông Quốc lộ 20</v>
      </c>
      <c r="Z141" s="17" t="s">
        <v>99</v>
      </c>
      <c r="AA141" s="17" t="str">
        <f>AA134</f>
        <v>- Có bề rộng ≥5m, cách đường giao thông ≤1.000m.</v>
      </c>
      <c r="AB141" s="17" t="str">
        <f>AB134</f>
        <v>- Có bề rộng từ ≥3m đến &lt;5m, cách đường giao thông ≤500m.</v>
      </c>
      <c r="AC141" s="17">
        <f>AC134</f>
        <v>0</v>
      </c>
    </row>
    <row r="142" spans="1:29" ht="78.75" x14ac:dyDescent="0.25">
      <c r="A142" s="88">
        <f t="shared" si="323"/>
        <v>136</v>
      </c>
      <c r="B142" s="88" t="str">
        <f t="shared" si="327"/>
        <v>VT3</v>
      </c>
      <c r="C142" s="88" t="str">
        <f t="shared" si="328"/>
        <v>TN6NT_D1</v>
      </c>
      <c r="D142" s="138" t="str">
        <f>V142&amp;W142&amp;X142&amp;Y142&amp;Z142&amp;"
"&amp;AA142&amp;"
"&amp;AB142&amp;"
"&amp;AC142</f>
        <v>Các tuyến đường giao thông đấu nối trực tiếp ra Đường Vườn Xoài đoạn từ Quốc lộ 20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42" s="138"/>
      <c r="F142" s="138"/>
      <c r="G142" s="90">
        <v>810</v>
      </c>
      <c r="H142" s="90">
        <v>570</v>
      </c>
      <c r="I142" s="90">
        <v>490</v>
      </c>
      <c r="J142" s="137">
        <f>VLOOKUP(C142,'[1]1. MA DO'!$E$5:$AA$1933,23,0)</f>
        <v>1.1299999999999999</v>
      </c>
      <c r="K142" s="130">
        <f t="shared" si="320"/>
        <v>1.1299999999999999</v>
      </c>
      <c r="L142" s="130">
        <f t="shared" si="321"/>
        <v>1.1299999999999999</v>
      </c>
      <c r="M142" s="27">
        <f t="shared" si="329"/>
        <v>2000</v>
      </c>
      <c r="N142" s="27">
        <f t="shared" si="330"/>
        <v>900</v>
      </c>
      <c r="O142" s="27">
        <f t="shared" si="331"/>
        <v>650</v>
      </c>
      <c r="P142" s="27">
        <f t="shared" si="332"/>
        <v>450</v>
      </c>
      <c r="Q142" s="17">
        <f t="shared" si="333"/>
        <v>2500</v>
      </c>
      <c r="R142" s="17">
        <f t="shared" si="334"/>
        <v>1100</v>
      </c>
      <c r="S142" s="17">
        <f t="shared" si="335"/>
        <v>810</v>
      </c>
      <c r="T142" s="17">
        <f t="shared" si="336"/>
        <v>560</v>
      </c>
      <c r="U142" s="17">
        <f t="shared" si="336"/>
        <v>3</v>
      </c>
      <c r="V142" s="17" t="str">
        <f t="shared" si="337"/>
        <v xml:space="preserve">Các tuyến đường giao thông đấu nối trực tiếp ra </v>
      </c>
      <c r="W142" s="17" t="str">
        <f t="shared" si="338"/>
        <v>Đường Vườn Xoài</v>
      </c>
      <c r="X142" s="17" t="str">
        <f t="shared" si="338"/>
        <v xml:space="preserve"> đoạn từ Quốc lộ 20</v>
      </c>
      <c r="Y142" s="17" t="str">
        <f t="shared" si="339"/>
        <v xml:space="preserve"> đến Đường song hành phía Đông Quốc lộ 20</v>
      </c>
      <c r="Z142" s="17" t="s">
        <v>99</v>
      </c>
      <c r="AA142" s="17" t="str">
        <f t="shared" ref="AA142:AC142" si="340">AA135</f>
        <v>- Có bề rộng ≥5m, cách đường giao thông &gt;1.000m.</v>
      </c>
      <c r="AB142" s="17" t="str">
        <f t="shared" si="340"/>
        <v>- Có bề rộng từ ≥3m đến &lt;5m, cách đường giao thông từ &gt;500m đến ≤1.000m.</v>
      </c>
      <c r="AC142" s="17" t="str">
        <f t="shared" si="340"/>
        <v>- Có bề rộng &lt;3m, cách đường giao thông ≤200m.</v>
      </c>
    </row>
    <row r="143" spans="1:29" ht="94.5" x14ac:dyDescent="0.25">
      <c r="A143" s="88">
        <f t="shared" si="323"/>
        <v>137</v>
      </c>
      <c r="B143" s="88" t="str">
        <f t="shared" si="327"/>
        <v>VT4</v>
      </c>
      <c r="C143" s="88" t="str">
        <f t="shared" si="328"/>
        <v>TN6NT_D1</v>
      </c>
      <c r="D143" s="138" t="str">
        <f>V143&amp;W143&amp;X143&amp;Y143&amp;Z143</f>
        <v>Các tuyến đường giao thông đấu nối trực tiếp ra Đường Vườn Xoài đoạn từ Quốc lộ 20 đến Đường song hành phía Đông Quốc lộ 20 có hiện trạng là đường nhựa, bê tông xi măng:
- Có bề rộng từ ≥3m đến &lt;5m, cách đường giao thông &gt;1.000m.
- Có bề rộng &lt;3m, cách đường giao thông &gt;200m.</v>
      </c>
      <c r="E143" s="138"/>
      <c r="F143" s="138"/>
      <c r="G143" s="90">
        <v>560</v>
      </c>
      <c r="H143" s="90">
        <v>390</v>
      </c>
      <c r="I143" s="90">
        <v>340</v>
      </c>
      <c r="J143" s="137">
        <f>VLOOKUP(C143,'[1]1. MA DO'!$E$5:$AA$1933,23,0)</f>
        <v>1.1299999999999999</v>
      </c>
      <c r="K143" s="130">
        <f t="shared" si="320"/>
        <v>1.1299999999999999</v>
      </c>
      <c r="L143" s="130">
        <f t="shared" si="321"/>
        <v>1.1299999999999999</v>
      </c>
      <c r="M143" s="27">
        <f t="shared" si="329"/>
        <v>2000</v>
      </c>
      <c r="N143" s="27">
        <f t="shared" si="330"/>
        <v>900</v>
      </c>
      <c r="O143" s="27">
        <f t="shared" si="331"/>
        <v>650</v>
      </c>
      <c r="P143" s="27">
        <f t="shared" si="332"/>
        <v>450</v>
      </c>
      <c r="Q143" s="17">
        <f t="shared" si="333"/>
        <v>2500</v>
      </c>
      <c r="R143" s="17">
        <f t="shared" si="334"/>
        <v>1100</v>
      </c>
      <c r="S143" s="17">
        <f t="shared" si="335"/>
        <v>810</v>
      </c>
      <c r="T143" s="17">
        <f t="shared" si="336"/>
        <v>560</v>
      </c>
      <c r="U143" s="17">
        <f t="shared" si="336"/>
        <v>3</v>
      </c>
      <c r="V143" s="17" t="str">
        <f t="shared" si="337"/>
        <v xml:space="preserve">Các tuyến đường giao thông đấu nối trực tiếp ra </v>
      </c>
      <c r="W143" s="17" t="str">
        <f t="shared" si="338"/>
        <v>Đường Vườn Xoài</v>
      </c>
      <c r="X143" s="17" t="str">
        <f t="shared" si="338"/>
        <v xml:space="preserve"> đoạn từ Quốc lộ 20</v>
      </c>
      <c r="Y143" s="17" t="str">
        <f t="shared" si="339"/>
        <v xml:space="preserve"> đến Đường song hành phía Đông Quốc lộ 20</v>
      </c>
      <c r="Z143" s="17" t="s">
        <v>100</v>
      </c>
      <c r="AA143" s="17">
        <f t="shared" ref="AA143:AC143" si="341">AA136</f>
        <v>0</v>
      </c>
      <c r="AB143" s="17">
        <f t="shared" si="341"/>
        <v>0</v>
      </c>
      <c r="AC143" s="17">
        <f t="shared" si="341"/>
        <v>0</v>
      </c>
    </row>
    <row r="144" spans="1:29" ht="94.5" x14ac:dyDescent="0.25">
      <c r="A144" s="88">
        <f t="shared" si="323"/>
        <v>138</v>
      </c>
      <c r="B144" s="88" t="str">
        <f t="shared" si="327"/>
        <v>VT2*0,8</v>
      </c>
      <c r="C144" s="88" t="str">
        <f t="shared" si="328"/>
        <v>TN6NT_D1</v>
      </c>
      <c r="D144" s="138" t="str">
        <f>V144&amp;W144&amp;X144&amp;Y144&amp;Z144&amp;"
"&amp;AA144&amp;"
"
&amp;AB144</f>
        <v>Các tuyến đường giao thông không đấu nối trực tiếp và thông ra Đường Vườn Xoài đoạn từ Quốc lộ 20 đến Đường song hành phía Đông Quốc lộ 20 có hiện trạng là đường nhựa, bê tông xi măng:
- Có bề rộng ≥5m, cách đường giao thông ≤1.000m.
- Có bề rộng từ ≥3m đến &lt;5m, cách đường giao thông ≤500m.</v>
      </c>
      <c r="E144" s="138"/>
      <c r="F144" s="138"/>
      <c r="G144" s="90">
        <v>990</v>
      </c>
      <c r="H144" s="90">
        <v>690</v>
      </c>
      <c r="I144" s="90">
        <v>590</v>
      </c>
      <c r="J144" s="137">
        <f>VLOOKUP(C144,'[1]1. MA DO'!$E$5:$AA$1933,23,0)</f>
        <v>1.1299999999999999</v>
      </c>
      <c r="K144" s="130">
        <f t="shared" si="320"/>
        <v>1.1299999999999999</v>
      </c>
      <c r="L144" s="130">
        <f t="shared" si="321"/>
        <v>1.1299999999999999</v>
      </c>
      <c r="M144" s="27">
        <f t="shared" si="329"/>
        <v>2000</v>
      </c>
      <c r="N144" s="27">
        <f t="shared" si="330"/>
        <v>900</v>
      </c>
      <c r="O144" s="27">
        <f t="shared" si="331"/>
        <v>650</v>
      </c>
      <c r="P144" s="27">
        <f t="shared" si="332"/>
        <v>450</v>
      </c>
      <c r="Q144" s="17">
        <f t="shared" si="333"/>
        <v>2500</v>
      </c>
      <c r="R144" s="17">
        <f t="shared" si="334"/>
        <v>1100</v>
      </c>
      <c r="S144" s="17">
        <f t="shared" si="335"/>
        <v>810</v>
      </c>
      <c r="T144" s="17">
        <f t="shared" si="336"/>
        <v>560</v>
      </c>
      <c r="U144" s="17">
        <f t="shared" si="336"/>
        <v>3</v>
      </c>
      <c r="V144" s="17" t="str">
        <f t="shared" si="337"/>
        <v xml:space="preserve">Các tuyến đường giao thông không đấu nối trực tiếp và thông ra </v>
      </c>
      <c r="W144" s="17" t="str">
        <f t="shared" si="338"/>
        <v>Đường Vườn Xoài</v>
      </c>
      <c r="X144" s="17" t="str">
        <f t="shared" si="338"/>
        <v xml:space="preserve"> đoạn từ Quốc lộ 20</v>
      </c>
      <c r="Y144" s="17" t="str">
        <f t="shared" si="339"/>
        <v xml:space="preserve"> đến Đường song hành phía Đông Quốc lộ 20</v>
      </c>
      <c r="Z144" s="17" t="s">
        <v>99</v>
      </c>
      <c r="AA144" s="17" t="str">
        <f t="shared" ref="AA144:AC144" si="342">AA137</f>
        <v>- Có bề rộng ≥5m, cách đường giao thông ≤1.000m.</v>
      </c>
      <c r="AB144" s="17" t="str">
        <f t="shared" si="342"/>
        <v>- Có bề rộng từ ≥3m đến &lt;5m, cách đường giao thông ≤500m.</v>
      </c>
      <c r="AC144" s="17">
        <f t="shared" si="342"/>
        <v>0</v>
      </c>
    </row>
    <row r="145" spans="1:29" ht="94.5" x14ac:dyDescent="0.25">
      <c r="A145" s="88">
        <f t="shared" si="323"/>
        <v>139</v>
      </c>
      <c r="B145" s="88" t="str">
        <f t="shared" si="327"/>
        <v>VT3*0,8</v>
      </c>
      <c r="C145" s="88" t="str">
        <f t="shared" si="328"/>
        <v>TN6NT_D1</v>
      </c>
      <c r="D145" s="138" t="str">
        <f>V145&amp;W145&amp;X145&amp;Y145&amp;Z145&amp;"
"&amp;AA145&amp;"
"
&amp;AB145&amp;"
"&amp;AC145</f>
        <v>Các tuyến đường giao thông không đấu nối trực tiếp và thông ra Đường Vườn Xoài đoạn từ Quốc lộ 20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45" s="138"/>
      <c r="F145" s="138"/>
      <c r="G145" s="90">
        <v>730</v>
      </c>
      <c r="H145" s="90">
        <v>510</v>
      </c>
      <c r="I145" s="90">
        <v>440</v>
      </c>
      <c r="J145" s="137">
        <f>VLOOKUP(C145,'[1]1. MA DO'!$E$5:$AA$1933,23,0)</f>
        <v>1.1299999999999999</v>
      </c>
      <c r="K145" s="130">
        <f t="shared" si="320"/>
        <v>1.1299999999999999</v>
      </c>
      <c r="L145" s="130">
        <f t="shared" si="321"/>
        <v>1.1299999999999999</v>
      </c>
      <c r="M145" s="27">
        <f t="shared" si="329"/>
        <v>2000</v>
      </c>
      <c r="N145" s="27">
        <f t="shared" si="330"/>
        <v>900</v>
      </c>
      <c r="O145" s="27">
        <f t="shared" si="331"/>
        <v>650</v>
      </c>
      <c r="P145" s="27">
        <f t="shared" si="332"/>
        <v>450</v>
      </c>
      <c r="Q145" s="17">
        <f t="shared" si="333"/>
        <v>2500</v>
      </c>
      <c r="R145" s="17">
        <f t="shared" si="334"/>
        <v>1100</v>
      </c>
      <c r="S145" s="17">
        <f t="shared" si="335"/>
        <v>810</v>
      </c>
      <c r="T145" s="17">
        <f t="shared" si="336"/>
        <v>560</v>
      </c>
      <c r="U145" s="17">
        <f t="shared" si="336"/>
        <v>3</v>
      </c>
      <c r="V145" s="17" t="str">
        <f t="shared" si="337"/>
        <v xml:space="preserve">Các tuyến đường giao thông không đấu nối trực tiếp và thông ra </v>
      </c>
      <c r="W145" s="17" t="str">
        <f t="shared" si="338"/>
        <v>Đường Vườn Xoài</v>
      </c>
      <c r="X145" s="17" t="str">
        <f t="shared" si="338"/>
        <v xml:space="preserve"> đoạn từ Quốc lộ 20</v>
      </c>
      <c r="Y145" s="17" t="str">
        <f t="shared" si="339"/>
        <v xml:space="preserve"> đến Đường song hành phía Đông Quốc lộ 20</v>
      </c>
      <c r="Z145" s="17" t="s">
        <v>99</v>
      </c>
      <c r="AA145" s="17" t="str">
        <f t="shared" ref="AA145:AC145" si="343">AA138</f>
        <v>- Có bề rộng ≥5m, cách đường giao thông &gt;1.000m.</v>
      </c>
      <c r="AB145" s="17" t="str">
        <f t="shared" si="343"/>
        <v>- Có bề rộng từ ≥3m đến &lt;5m, cách đường giao thông từ &gt;500m đến ≤1.000m.</v>
      </c>
      <c r="AC145" s="17" t="str">
        <f t="shared" si="343"/>
        <v>- Có bề rộng &lt;3m, cách đường giao thông ≤200m.</v>
      </c>
    </row>
    <row r="146" spans="1:29" ht="94.5" x14ac:dyDescent="0.25">
      <c r="A146" s="88">
        <f t="shared" si="323"/>
        <v>140</v>
      </c>
      <c r="B146" s="88" t="str">
        <f t="shared" si="327"/>
        <v>VT4*0,8</v>
      </c>
      <c r="C146" s="88" t="str">
        <f t="shared" si="328"/>
        <v>TN6NT_D1</v>
      </c>
      <c r="D146" s="138" t="str">
        <f>V146&amp;W146&amp;X146&amp;Y146&amp;Z146</f>
        <v>Các tuyến đường giao thông không đấu nối trực tiếp và thông ra Đường Vườn Xoài đoạn từ Quốc lộ 20 đến Đường song hành phía Đông Quốc lộ 20 có hiện trạng là đường nhựa, bê tông xi măng:
- Có bề rộng từ ≥3m đến &lt;5m, cách đường giao thông &gt;1.000m.
- Có bề rộng &lt;3m, cách đường giao thông &gt;200m.</v>
      </c>
      <c r="E146" s="138"/>
      <c r="F146" s="138"/>
      <c r="G146" s="90">
        <v>500</v>
      </c>
      <c r="H146" s="90">
        <v>350</v>
      </c>
      <c r="I146" s="90">
        <v>300</v>
      </c>
      <c r="J146" s="137">
        <f>VLOOKUP(C146,'[1]1. MA DO'!$E$5:$AA$1933,23,0)</f>
        <v>1.1299999999999999</v>
      </c>
      <c r="K146" s="130">
        <f t="shared" si="320"/>
        <v>1.1299999999999999</v>
      </c>
      <c r="L146" s="130">
        <f t="shared" si="321"/>
        <v>1.1299999999999999</v>
      </c>
      <c r="M146" s="27">
        <f t="shared" si="329"/>
        <v>2000</v>
      </c>
      <c r="N146" s="27">
        <f t="shared" si="330"/>
        <v>900</v>
      </c>
      <c r="O146" s="27">
        <f t="shared" si="331"/>
        <v>650</v>
      </c>
      <c r="P146" s="27">
        <f t="shared" si="332"/>
        <v>450</v>
      </c>
      <c r="Q146" s="17">
        <f t="shared" si="333"/>
        <v>2500</v>
      </c>
      <c r="R146" s="17">
        <f t="shared" si="334"/>
        <v>1100</v>
      </c>
      <c r="S146" s="17">
        <f t="shared" si="335"/>
        <v>810</v>
      </c>
      <c r="T146" s="17">
        <f t="shared" si="336"/>
        <v>560</v>
      </c>
      <c r="U146" s="17">
        <f t="shared" si="336"/>
        <v>3</v>
      </c>
      <c r="V146" s="17" t="str">
        <f t="shared" si="337"/>
        <v xml:space="preserve">Các tuyến đường giao thông không đấu nối trực tiếp và thông ra </v>
      </c>
      <c r="W146" s="17" t="str">
        <f t="shared" si="338"/>
        <v>Đường Vườn Xoài</v>
      </c>
      <c r="X146" s="17" t="str">
        <f t="shared" si="338"/>
        <v xml:space="preserve"> đoạn từ Quốc lộ 20</v>
      </c>
      <c r="Y146" s="17" t="str">
        <f t="shared" si="339"/>
        <v xml:space="preserve"> đến Đường song hành phía Đông Quốc lộ 20</v>
      </c>
      <c r="Z146" s="17" t="s">
        <v>100</v>
      </c>
      <c r="AA146" s="17">
        <f t="shared" ref="AA146:AC146" si="344">AA139</f>
        <v>0</v>
      </c>
      <c r="AB146" s="17">
        <f t="shared" si="344"/>
        <v>0</v>
      </c>
      <c r="AC146" s="17">
        <f t="shared" si="344"/>
        <v>0</v>
      </c>
    </row>
    <row r="147" spans="1:29" ht="47.25" x14ac:dyDescent="0.25">
      <c r="A147" s="88">
        <f t="shared" si="323"/>
        <v>141</v>
      </c>
      <c r="B147" s="88" t="str">
        <f>'Đầu vào (2)'!G141</f>
        <v>TN6NT_D2</v>
      </c>
      <c r="C147" s="88" t="str">
        <f>$B$147</f>
        <v>TN6NT_D2</v>
      </c>
      <c r="D147" s="89" t="str">
        <f>'Đầu vào (2)'!H141</f>
        <v>Đường Vườn Xoài</v>
      </c>
      <c r="E147" s="89" t="str">
        <f>'Đầu vào (2)'!I141</f>
        <v>Đường song hành phía Đông Quốc lộ 20</v>
      </c>
      <c r="F147" s="89" t="str">
        <f>'Đầu vào (2)'!K141</f>
        <v>Suối Tam Bưng</v>
      </c>
      <c r="G147" s="129">
        <v>1900</v>
      </c>
      <c r="H147" s="90">
        <v>1300</v>
      </c>
      <c r="I147" s="90">
        <v>1100</v>
      </c>
      <c r="J147" s="137">
        <f>VLOOKUP(C147,'[1]1. MA DO'!$E$5:$AA$1933,23,0)</f>
        <v>1.1299999999999999</v>
      </c>
      <c r="K147" s="130">
        <f t="shared" si="320"/>
        <v>1.1299999999999999</v>
      </c>
      <c r="L147" s="130">
        <f t="shared" si="321"/>
        <v>1.1299999999999999</v>
      </c>
      <c r="M147" s="27">
        <f>'Đầu vào (2)'!L141</f>
        <v>1500</v>
      </c>
      <c r="N147" s="27">
        <f>'Đầu vào (2)'!M141</f>
        <v>700</v>
      </c>
      <c r="O147" s="27">
        <f>'Đầu vào (2)'!N141</f>
        <v>550</v>
      </c>
      <c r="P147" s="27">
        <f>'Đầu vào (2)'!O141</f>
        <v>400</v>
      </c>
      <c r="Q147" s="17">
        <f>VLOOKUP(B147,'[2]Giá đề xuất ODT'!$G$11:$AD$2233,21,0)</f>
        <v>1900</v>
      </c>
      <c r="R147" s="17">
        <f>VLOOKUP(B147,'[2]Giá đề xuất ODT'!$G$11:$AD$2233,22,0)</f>
        <v>880</v>
      </c>
      <c r="S147" s="17">
        <f>VLOOKUP(B147,'[2]Giá đề xuất ODT'!$G$11:$AD$2233,23,0)</f>
        <v>690</v>
      </c>
      <c r="T147" s="17">
        <f>VLOOKUP(B147,'[2]Giá đề xuất ODT'!$G$11:$AD$2233,24,0)</f>
        <v>500</v>
      </c>
      <c r="U147" s="6">
        <v>6</v>
      </c>
      <c r="W147" s="17" t="str">
        <f>D147</f>
        <v>Đường Vườn Xoài</v>
      </c>
      <c r="X147" s="17" t="str">
        <f>" đoạn từ "&amp;E147</f>
        <v xml:space="preserve"> đoạn từ Đường song hành phía Đông Quốc lộ 20</v>
      </c>
      <c r="Y147" s="17" t="str">
        <f>" đến "&amp;F147</f>
        <v xml:space="preserve"> đến Suối Tam Bưng</v>
      </c>
    </row>
    <row r="148" spans="1:29" ht="78.75" x14ac:dyDescent="0.25">
      <c r="A148" s="88">
        <f t="shared" si="323"/>
        <v>142</v>
      </c>
      <c r="B148" s="88" t="str">
        <f t="shared" ref="B148:B153" si="345">B141</f>
        <v>VT2</v>
      </c>
      <c r="C148" s="88" t="str">
        <f t="shared" ref="C148:C153" si="346">$B$147</f>
        <v>TN6NT_D2</v>
      </c>
      <c r="D148" s="138" t="str">
        <f>V148&amp;W148&amp;X148&amp;Y148&amp;Z148&amp;"
"&amp;AA148&amp;"
"
&amp;AB148</f>
        <v>Các tuyến đường giao thông đấu nối trực tiếp ra Đường Vườn Xoài đoạn từ Đường song hành phía Đông Quốc lộ 20 đến Suối Tam Bưng có hiện trạng là đường nhựa, bê tông xi măng:
- Có bề rộng ≥5m, cách đường giao thông ≤1.000m.
- Có bề rộng từ ≥3m đến &lt;5m, cách đường giao thông ≤500m.</v>
      </c>
      <c r="E148" s="138"/>
      <c r="F148" s="138"/>
      <c r="G148" s="90">
        <v>880</v>
      </c>
      <c r="H148" s="90">
        <v>620</v>
      </c>
      <c r="I148" s="90">
        <v>530</v>
      </c>
      <c r="J148" s="137">
        <f>VLOOKUP(C148,'[1]1. MA DO'!$E$5:$AA$1933,23,0)</f>
        <v>1.1299999999999999</v>
      </c>
      <c r="K148" s="130">
        <f t="shared" si="320"/>
        <v>1.1299999999999999</v>
      </c>
      <c r="L148" s="130">
        <f t="shared" si="321"/>
        <v>1.1299999999999999</v>
      </c>
      <c r="M148" s="27">
        <f t="shared" ref="M148:M153" si="347">M147</f>
        <v>1500</v>
      </c>
      <c r="N148" s="27">
        <f t="shared" ref="N148:N153" si="348">N147</f>
        <v>700</v>
      </c>
      <c r="O148" s="27">
        <f t="shared" ref="O148:O153" si="349">O147</f>
        <v>550</v>
      </c>
      <c r="P148" s="27">
        <f t="shared" ref="P148:P153" si="350">P147</f>
        <v>400</v>
      </c>
      <c r="Q148" s="17">
        <f t="shared" ref="Q148:Q153" si="351">Q147</f>
        <v>1900</v>
      </c>
      <c r="R148" s="17">
        <f t="shared" ref="R148:R153" si="352">R147</f>
        <v>880</v>
      </c>
      <c r="S148" s="17">
        <f t="shared" ref="S148:S153" si="353">S147</f>
        <v>690</v>
      </c>
      <c r="T148" s="17">
        <f t="shared" ref="T148:U153" si="354">T147</f>
        <v>500</v>
      </c>
      <c r="U148" s="17">
        <f t="shared" si="354"/>
        <v>6</v>
      </c>
      <c r="V148" s="17" t="str">
        <f t="shared" ref="V148:V153" si="355">V141</f>
        <v xml:space="preserve">Các tuyến đường giao thông đấu nối trực tiếp ra </v>
      </c>
      <c r="W148" s="17" t="str">
        <f t="shared" ref="W148:X153" si="356">W147</f>
        <v>Đường Vườn Xoài</v>
      </c>
      <c r="X148" s="17" t="str">
        <f t="shared" si="356"/>
        <v xml:space="preserve"> đoạn từ Đường song hành phía Đông Quốc lộ 20</v>
      </c>
      <c r="Y148" s="17" t="str">
        <f t="shared" ref="Y148:Y153" si="357">Y147</f>
        <v xml:space="preserve"> đến Suối Tam Bưng</v>
      </c>
      <c r="Z148" s="17" t="s">
        <v>99</v>
      </c>
      <c r="AA148" s="17" t="str">
        <f>AA141</f>
        <v>- Có bề rộng ≥5m, cách đường giao thông ≤1.000m.</v>
      </c>
      <c r="AB148" s="17" t="str">
        <f>AB141</f>
        <v>- Có bề rộng từ ≥3m đến &lt;5m, cách đường giao thông ≤500m.</v>
      </c>
      <c r="AC148" s="17">
        <f>AC141</f>
        <v>0</v>
      </c>
    </row>
    <row r="149" spans="1:29" ht="78.75" x14ac:dyDescent="0.25">
      <c r="A149" s="88">
        <f t="shared" si="323"/>
        <v>143</v>
      </c>
      <c r="B149" s="88" t="str">
        <f t="shared" si="345"/>
        <v>VT3</v>
      </c>
      <c r="C149" s="88" t="str">
        <f t="shared" si="346"/>
        <v>TN6NT_D2</v>
      </c>
      <c r="D149" s="138" t="str">
        <f>V149&amp;W149&amp;X149&amp;Y149&amp;Z149&amp;"
"&amp;AA149&amp;"
"&amp;AB149&amp;"
"&amp;AC149</f>
        <v>Các tuyến đường giao thông đấu nối trực tiếp ra Đường Vườn Xoài đoạn từ Đường song hành phía Đông Quốc lộ 20 đến Suối Tam Bưng có hiện trạng là đường nhựa, bê tông xi măng:
- Có bề rộng ≥5m, cách đường giao thông &gt;1.000m.
- Có bề rộng từ ≥3m đến &lt;5m, cách đường giao thông từ &gt;500m đến ≤1.000m.
- Có bề rộng &lt;3m, cách đường giao thông ≤200m.</v>
      </c>
      <c r="E149" s="138"/>
      <c r="F149" s="138"/>
      <c r="G149" s="90">
        <v>690</v>
      </c>
      <c r="H149" s="90">
        <v>480</v>
      </c>
      <c r="I149" s="90">
        <v>410</v>
      </c>
      <c r="J149" s="137">
        <f>VLOOKUP(C149,'[1]1. MA DO'!$E$5:$AA$1933,23,0)</f>
        <v>1.1299999999999999</v>
      </c>
      <c r="K149" s="130">
        <f t="shared" si="320"/>
        <v>1.1299999999999999</v>
      </c>
      <c r="L149" s="130">
        <f t="shared" si="321"/>
        <v>1.1299999999999999</v>
      </c>
      <c r="M149" s="27">
        <f t="shared" si="347"/>
        <v>1500</v>
      </c>
      <c r="N149" s="27">
        <f t="shared" si="348"/>
        <v>700</v>
      </c>
      <c r="O149" s="27">
        <f t="shared" si="349"/>
        <v>550</v>
      </c>
      <c r="P149" s="27">
        <f t="shared" si="350"/>
        <v>400</v>
      </c>
      <c r="Q149" s="17">
        <f t="shared" si="351"/>
        <v>1900</v>
      </c>
      <c r="R149" s="17">
        <f t="shared" si="352"/>
        <v>880</v>
      </c>
      <c r="S149" s="17">
        <f t="shared" si="353"/>
        <v>690</v>
      </c>
      <c r="T149" s="17">
        <f t="shared" si="354"/>
        <v>500</v>
      </c>
      <c r="U149" s="17">
        <f t="shared" si="354"/>
        <v>6</v>
      </c>
      <c r="V149" s="17" t="str">
        <f t="shared" si="355"/>
        <v xml:space="preserve">Các tuyến đường giao thông đấu nối trực tiếp ra </v>
      </c>
      <c r="W149" s="17" t="str">
        <f t="shared" si="356"/>
        <v>Đường Vườn Xoài</v>
      </c>
      <c r="X149" s="17" t="str">
        <f t="shared" si="356"/>
        <v xml:space="preserve"> đoạn từ Đường song hành phía Đông Quốc lộ 20</v>
      </c>
      <c r="Y149" s="17" t="str">
        <f t="shared" si="357"/>
        <v xml:space="preserve"> đến Suối Tam Bưng</v>
      </c>
      <c r="Z149" s="17" t="s">
        <v>99</v>
      </c>
      <c r="AA149" s="17" t="str">
        <f t="shared" ref="AA149:AC149" si="358">AA142</f>
        <v>- Có bề rộng ≥5m, cách đường giao thông &gt;1.000m.</v>
      </c>
      <c r="AB149" s="17" t="str">
        <f t="shared" si="358"/>
        <v>- Có bề rộng từ ≥3m đến &lt;5m, cách đường giao thông từ &gt;500m đến ≤1.000m.</v>
      </c>
      <c r="AC149" s="17" t="str">
        <f t="shared" si="358"/>
        <v>- Có bề rộng &lt;3m, cách đường giao thông ≤200m.</v>
      </c>
    </row>
    <row r="150" spans="1:29" ht="94.5" x14ac:dyDescent="0.25">
      <c r="A150" s="88">
        <f t="shared" si="323"/>
        <v>144</v>
      </c>
      <c r="B150" s="88" t="str">
        <f t="shared" si="345"/>
        <v>VT4</v>
      </c>
      <c r="C150" s="88" t="str">
        <f t="shared" si="346"/>
        <v>TN6NT_D2</v>
      </c>
      <c r="D150" s="138" t="str">
        <f>V150&amp;W150&amp;X150&amp;Y150&amp;Z150</f>
        <v>Các tuyến đường giao thông đấu nối trực tiếp ra Đường Vườn Xoài đoạn từ Đường song hành phía Đông Quốc lộ 20 đến Suối Tam Bưng có hiện trạng là đường nhựa, bê tông xi măng:
- Có bề rộng từ ≥3m đến &lt;5m, cách đường giao thông &gt;1.000m.
- Có bề rộng &lt;3m, cách đường giao thông &gt;200m.</v>
      </c>
      <c r="E150" s="138"/>
      <c r="F150" s="138"/>
      <c r="G150" s="90">
        <v>500</v>
      </c>
      <c r="H150" s="90">
        <v>350</v>
      </c>
      <c r="I150" s="90">
        <v>300</v>
      </c>
      <c r="J150" s="137">
        <f>VLOOKUP(C150,'[1]1. MA DO'!$E$5:$AA$1933,23,0)</f>
        <v>1.1299999999999999</v>
      </c>
      <c r="K150" s="130">
        <f t="shared" si="320"/>
        <v>1.1299999999999999</v>
      </c>
      <c r="L150" s="130">
        <f t="shared" si="321"/>
        <v>1.1299999999999999</v>
      </c>
      <c r="M150" s="27">
        <f t="shared" si="347"/>
        <v>1500</v>
      </c>
      <c r="N150" s="27">
        <f t="shared" si="348"/>
        <v>700</v>
      </c>
      <c r="O150" s="27">
        <f t="shared" si="349"/>
        <v>550</v>
      </c>
      <c r="P150" s="27">
        <f t="shared" si="350"/>
        <v>400</v>
      </c>
      <c r="Q150" s="17">
        <f t="shared" si="351"/>
        <v>1900</v>
      </c>
      <c r="R150" s="17">
        <f t="shared" si="352"/>
        <v>880</v>
      </c>
      <c r="S150" s="17">
        <f t="shared" si="353"/>
        <v>690</v>
      </c>
      <c r="T150" s="17">
        <f t="shared" si="354"/>
        <v>500</v>
      </c>
      <c r="U150" s="17">
        <f t="shared" si="354"/>
        <v>6</v>
      </c>
      <c r="V150" s="17" t="str">
        <f t="shared" si="355"/>
        <v xml:space="preserve">Các tuyến đường giao thông đấu nối trực tiếp ra </v>
      </c>
      <c r="W150" s="17" t="str">
        <f t="shared" si="356"/>
        <v>Đường Vườn Xoài</v>
      </c>
      <c r="X150" s="17" t="str">
        <f t="shared" si="356"/>
        <v xml:space="preserve"> đoạn từ Đường song hành phía Đông Quốc lộ 20</v>
      </c>
      <c r="Y150" s="17" t="str">
        <f t="shared" si="357"/>
        <v xml:space="preserve"> đến Suối Tam Bưng</v>
      </c>
      <c r="Z150" s="17" t="s">
        <v>100</v>
      </c>
      <c r="AA150" s="17">
        <f t="shared" ref="AA150:AC150" si="359">AA143</f>
        <v>0</v>
      </c>
      <c r="AB150" s="17">
        <f t="shared" si="359"/>
        <v>0</v>
      </c>
      <c r="AC150" s="17">
        <f t="shared" si="359"/>
        <v>0</v>
      </c>
    </row>
    <row r="151" spans="1:29" ht="94.5" x14ac:dyDescent="0.25">
      <c r="A151" s="88">
        <f t="shared" si="323"/>
        <v>145</v>
      </c>
      <c r="B151" s="88" t="str">
        <f t="shared" si="345"/>
        <v>VT2*0,8</v>
      </c>
      <c r="C151" s="88" t="str">
        <f t="shared" si="346"/>
        <v>TN6NT_D2</v>
      </c>
      <c r="D151" s="138" t="str">
        <f>V151&amp;W151&amp;X151&amp;Y151&amp;Z151&amp;"
"&amp;AA151&amp;"
"
&amp;AB151</f>
        <v>Các tuyến đường giao thông không đấu nối trực tiếp và thông ra Đường Vườn Xoài đoạn từ Đường song hành phía Đông Quốc lộ 20 đến Suối Tam Bưng có hiện trạng là đường nhựa, bê tông xi măng:
- Có bề rộng ≥5m, cách đường giao thông ≤1.000m.
- Có bề rộng từ ≥3m đến &lt;5m, cách đường giao thông ≤500m.</v>
      </c>
      <c r="E151" s="138"/>
      <c r="F151" s="138"/>
      <c r="G151" s="90">
        <v>790</v>
      </c>
      <c r="H151" s="90">
        <v>550</v>
      </c>
      <c r="I151" s="90">
        <v>470</v>
      </c>
      <c r="J151" s="137">
        <f>VLOOKUP(C151,'[1]1. MA DO'!$E$5:$AA$1933,23,0)</f>
        <v>1.1299999999999999</v>
      </c>
      <c r="K151" s="130">
        <f t="shared" si="320"/>
        <v>1.1299999999999999</v>
      </c>
      <c r="L151" s="130">
        <f t="shared" si="321"/>
        <v>1.1299999999999999</v>
      </c>
      <c r="M151" s="27">
        <f t="shared" si="347"/>
        <v>1500</v>
      </c>
      <c r="N151" s="27">
        <f t="shared" si="348"/>
        <v>700</v>
      </c>
      <c r="O151" s="27">
        <f t="shared" si="349"/>
        <v>550</v>
      </c>
      <c r="P151" s="27">
        <f t="shared" si="350"/>
        <v>400</v>
      </c>
      <c r="Q151" s="17">
        <f t="shared" si="351"/>
        <v>1900</v>
      </c>
      <c r="R151" s="17">
        <f t="shared" si="352"/>
        <v>880</v>
      </c>
      <c r="S151" s="17">
        <f t="shared" si="353"/>
        <v>690</v>
      </c>
      <c r="T151" s="17">
        <f t="shared" si="354"/>
        <v>500</v>
      </c>
      <c r="U151" s="17">
        <f t="shared" si="354"/>
        <v>6</v>
      </c>
      <c r="V151" s="17" t="str">
        <f t="shared" si="355"/>
        <v xml:space="preserve">Các tuyến đường giao thông không đấu nối trực tiếp và thông ra </v>
      </c>
      <c r="W151" s="17" t="str">
        <f t="shared" si="356"/>
        <v>Đường Vườn Xoài</v>
      </c>
      <c r="X151" s="17" t="str">
        <f t="shared" si="356"/>
        <v xml:space="preserve"> đoạn từ Đường song hành phía Đông Quốc lộ 20</v>
      </c>
      <c r="Y151" s="17" t="str">
        <f t="shared" si="357"/>
        <v xml:space="preserve"> đến Suối Tam Bưng</v>
      </c>
      <c r="Z151" s="17" t="s">
        <v>99</v>
      </c>
      <c r="AA151" s="17" t="str">
        <f t="shared" ref="AA151:AC151" si="360">AA144</f>
        <v>- Có bề rộng ≥5m, cách đường giao thông ≤1.000m.</v>
      </c>
      <c r="AB151" s="17" t="str">
        <f t="shared" si="360"/>
        <v>- Có bề rộng từ ≥3m đến &lt;5m, cách đường giao thông ≤500m.</v>
      </c>
      <c r="AC151" s="17">
        <f t="shared" si="360"/>
        <v>0</v>
      </c>
    </row>
    <row r="152" spans="1:29" ht="94.5" x14ac:dyDescent="0.25">
      <c r="A152" s="88">
        <f t="shared" si="323"/>
        <v>146</v>
      </c>
      <c r="B152" s="88" t="str">
        <f t="shared" si="345"/>
        <v>VT3*0,8</v>
      </c>
      <c r="C152" s="88" t="str">
        <f t="shared" si="346"/>
        <v>TN6NT_D2</v>
      </c>
      <c r="D152" s="138" t="str">
        <f>V152&amp;W152&amp;X152&amp;Y152&amp;Z152&amp;"
"&amp;AA152&amp;"
"
&amp;AB152&amp;"
"&amp;AC152</f>
        <v>Các tuyến đường giao thông không đấu nối trực tiếp và thông ra Đường Vườn Xoài đoạn từ Đường song hành phía Đông Quốc lộ 20 đến Suối Tam Bưng có hiện trạng là đường nhựa, bê tông xi măng:
- Có bề rộng ≥5m, cách đường giao thông &gt;1.000m.
- Có bề rộng từ ≥3m đến &lt;5m, cách đường giao thông từ &gt;500m đến ≤1.000m.
- Có bề rộng &lt;3m, cách đường giao thông ≤200m.</v>
      </c>
      <c r="E152" s="138"/>
      <c r="F152" s="138"/>
      <c r="G152" s="90">
        <v>620</v>
      </c>
      <c r="H152" s="90">
        <v>430</v>
      </c>
      <c r="I152" s="90">
        <v>370</v>
      </c>
      <c r="J152" s="137">
        <f>VLOOKUP(C152,'[1]1. MA DO'!$E$5:$AA$1933,23,0)</f>
        <v>1.1299999999999999</v>
      </c>
      <c r="K152" s="130">
        <f t="shared" si="320"/>
        <v>1.1299999999999999</v>
      </c>
      <c r="L152" s="130">
        <f t="shared" si="321"/>
        <v>1.1299999999999999</v>
      </c>
      <c r="M152" s="27">
        <f t="shared" si="347"/>
        <v>1500</v>
      </c>
      <c r="N152" s="27">
        <f t="shared" si="348"/>
        <v>700</v>
      </c>
      <c r="O152" s="27">
        <f t="shared" si="349"/>
        <v>550</v>
      </c>
      <c r="P152" s="27">
        <f t="shared" si="350"/>
        <v>400</v>
      </c>
      <c r="Q152" s="17">
        <f t="shared" si="351"/>
        <v>1900</v>
      </c>
      <c r="R152" s="17">
        <f t="shared" si="352"/>
        <v>880</v>
      </c>
      <c r="S152" s="17">
        <f t="shared" si="353"/>
        <v>690</v>
      </c>
      <c r="T152" s="17">
        <f t="shared" si="354"/>
        <v>500</v>
      </c>
      <c r="U152" s="17">
        <f t="shared" si="354"/>
        <v>6</v>
      </c>
      <c r="V152" s="17" t="str">
        <f t="shared" si="355"/>
        <v xml:space="preserve">Các tuyến đường giao thông không đấu nối trực tiếp và thông ra </v>
      </c>
      <c r="W152" s="17" t="str">
        <f t="shared" si="356"/>
        <v>Đường Vườn Xoài</v>
      </c>
      <c r="X152" s="17" t="str">
        <f t="shared" si="356"/>
        <v xml:space="preserve"> đoạn từ Đường song hành phía Đông Quốc lộ 20</v>
      </c>
      <c r="Y152" s="17" t="str">
        <f t="shared" si="357"/>
        <v xml:space="preserve"> đến Suối Tam Bưng</v>
      </c>
      <c r="Z152" s="17" t="s">
        <v>99</v>
      </c>
      <c r="AA152" s="17" t="str">
        <f t="shared" ref="AA152:AC152" si="361">AA145</f>
        <v>- Có bề rộng ≥5m, cách đường giao thông &gt;1.000m.</v>
      </c>
      <c r="AB152" s="17" t="str">
        <f t="shared" si="361"/>
        <v>- Có bề rộng từ ≥3m đến &lt;5m, cách đường giao thông từ &gt;500m đến ≤1.000m.</v>
      </c>
      <c r="AC152" s="17" t="str">
        <f t="shared" si="361"/>
        <v>- Có bề rộng &lt;3m, cách đường giao thông ≤200m.</v>
      </c>
    </row>
    <row r="153" spans="1:29" ht="94.5" x14ac:dyDescent="0.25">
      <c r="A153" s="88">
        <f t="shared" si="323"/>
        <v>147</v>
      </c>
      <c r="B153" s="88" t="str">
        <f t="shared" si="345"/>
        <v>VT4*0,8</v>
      </c>
      <c r="C153" s="88" t="str">
        <f t="shared" si="346"/>
        <v>TN6NT_D2</v>
      </c>
      <c r="D153" s="138" t="str">
        <f>V153&amp;W153&amp;X153&amp;Y153&amp;Z153</f>
        <v>Các tuyến đường giao thông không đấu nối trực tiếp và thông ra Đường Vườn Xoài đoạn từ Đường song hành phía Đông Quốc lộ 20 đến Suối Tam Bưng có hiện trạng là đường nhựa, bê tông xi măng:
- Có bề rộng từ ≥3m đến &lt;5m, cách đường giao thông &gt;1.000m.
- Có bề rộng &lt;3m, cách đường giao thông &gt;200m.</v>
      </c>
      <c r="E153" s="138"/>
      <c r="F153" s="138"/>
      <c r="G153" s="90">
        <v>450</v>
      </c>
      <c r="H153" s="90">
        <v>320</v>
      </c>
      <c r="I153" s="90">
        <v>270</v>
      </c>
      <c r="J153" s="137">
        <f>VLOOKUP(C153,'[1]1. MA DO'!$E$5:$AA$1933,23,0)</f>
        <v>1.1299999999999999</v>
      </c>
      <c r="K153" s="130">
        <f t="shared" si="320"/>
        <v>1.1299999999999999</v>
      </c>
      <c r="L153" s="130">
        <f t="shared" si="321"/>
        <v>1.1299999999999999</v>
      </c>
      <c r="M153" s="27">
        <f t="shared" si="347"/>
        <v>1500</v>
      </c>
      <c r="N153" s="27">
        <f t="shared" si="348"/>
        <v>700</v>
      </c>
      <c r="O153" s="27">
        <f t="shared" si="349"/>
        <v>550</v>
      </c>
      <c r="P153" s="27">
        <f t="shared" si="350"/>
        <v>400</v>
      </c>
      <c r="Q153" s="17">
        <f t="shared" si="351"/>
        <v>1900</v>
      </c>
      <c r="R153" s="17">
        <f t="shared" si="352"/>
        <v>880</v>
      </c>
      <c r="S153" s="17">
        <f t="shared" si="353"/>
        <v>690</v>
      </c>
      <c r="T153" s="17">
        <f t="shared" si="354"/>
        <v>500</v>
      </c>
      <c r="U153" s="17">
        <f t="shared" si="354"/>
        <v>6</v>
      </c>
      <c r="V153" s="17" t="str">
        <f t="shared" si="355"/>
        <v xml:space="preserve">Các tuyến đường giao thông không đấu nối trực tiếp và thông ra </v>
      </c>
      <c r="W153" s="17" t="str">
        <f t="shared" si="356"/>
        <v>Đường Vườn Xoài</v>
      </c>
      <c r="X153" s="17" t="str">
        <f t="shared" si="356"/>
        <v xml:space="preserve"> đoạn từ Đường song hành phía Đông Quốc lộ 20</v>
      </c>
      <c r="Y153" s="17" t="str">
        <f t="shared" si="357"/>
        <v xml:space="preserve"> đến Suối Tam Bưng</v>
      </c>
      <c r="Z153" s="17" t="s">
        <v>100</v>
      </c>
      <c r="AA153" s="17">
        <f t="shared" ref="AA153:AC153" si="362">AA146</f>
        <v>0</v>
      </c>
      <c r="AB153" s="17">
        <f t="shared" si="362"/>
        <v>0</v>
      </c>
      <c r="AC153" s="17">
        <f t="shared" si="362"/>
        <v>0</v>
      </c>
    </row>
    <row r="154" spans="1:29" ht="47.25" x14ac:dyDescent="0.25">
      <c r="A154" s="88">
        <f t="shared" si="323"/>
        <v>148</v>
      </c>
      <c r="B154" s="88" t="str">
        <f>'Đầu vào (2)'!G148</f>
        <v>TN33NT_D1</v>
      </c>
      <c r="C154" s="88" t="str">
        <f>$B$154</f>
        <v>TN33NT_D1</v>
      </c>
      <c r="D154" s="89" t="str">
        <f>'Đầu vào (2)'!H148</f>
        <v>Đường song hành phía Đông Quốc lộ 20</v>
      </c>
      <c r="E154" s="89" t="str">
        <f>'Đầu vào (2)'!I148</f>
        <v>Quốc lộ 20</v>
      </c>
      <c r="F154" s="89" t="str">
        <f>'Đầu vào (2)'!K148</f>
        <v>Giáp ranh xã Gia Kiệm</v>
      </c>
      <c r="G154" s="129">
        <v>2300</v>
      </c>
      <c r="H154" s="90">
        <v>1600</v>
      </c>
      <c r="I154" s="90">
        <v>1400</v>
      </c>
      <c r="J154" s="137">
        <f>VLOOKUP(C154,'[1]1. MA DO'!$E$5:$AA$1933,23,0)</f>
        <v>1.1299999999999999</v>
      </c>
      <c r="K154" s="130">
        <f t="shared" si="320"/>
        <v>1.1299999999999999</v>
      </c>
      <c r="L154" s="130">
        <f t="shared" si="321"/>
        <v>1.1299999999999999</v>
      </c>
      <c r="M154" s="27">
        <f>'Đầu vào (2)'!L148</f>
        <v>1800</v>
      </c>
      <c r="N154" s="27">
        <f>'Đầu vào (2)'!M148</f>
        <v>850</v>
      </c>
      <c r="O154" s="27">
        <f>'Đầu vào (2)'!N148</f>
        <v>650</v>
      </c>
      <c r="P154" s="27">
        <f>'Đầu vào (2)'!O148</f>
        <v>450</v>
      </c>
      <c r="Q154" s="17">
        <f>VLOOKUP(B154,'[2]Giá đề xuất ODT'!$G$11:$AD$2233,21,0)</f>
        <v>2300</v>
      </c>
      <c r="R154" s="17">
        <f>VLOOKUP(B154,'[2]Giá đề xuất ODT'!$G$11:$AD$2233,22,0)</f>
        <v>1100</v>
      </c>
      <c r="S154" s="17">
        <f>VLOOKUP(B154,'[2]Giá đề xuất ODT'!$G$11:$AD$2233,23,0)</f>
        <v>830</v>
      </c>
      <c r="T154" s="17">
        <f>VLOOKUP(B154,'[2]Giá đề xuất ODT'!$G$11:$AD$2233,24,0)</f>
        <v>570</v>
      </c>
      <c r="U154" s="17">
        <v>5</v>
      </c>
      <c r="W154" s="17" t="str">
        <f>D154</f>
        <v>Đường song hành phía Đông Quốc lộ 20</v>
      </c>
      <c r="X154" s="17" t="str">
        <f>" đoạn từ "&amp;E154</f>
        <v xml:space="preserve"> đoạn từ Quốc lộ 20</v>
      </c>
      <c r="Y154" s="17" t="str">
        <f>" đến "&amp;F154</f>
        <v xml:space="preserve"> đến Giáp ranh xã Gia Kiệm</v>
      </c>
    </row>
    <row r="155" spans="1:29" ht="78.75" x14ac:dyDescent="0.25">
      <c r="A155" s="88">
        <f t="shared" si="323"/>
        <v>149</v>
      </c>
      <c r="B155" s="88" t="str">
        <f t="shared" ref="B155:B160" si="363">B148</f>
        <v>VT2</v>
      </c>
      <c r="C155" s="88" t="str">
        <f t="shared" ref="C155:C160" si="364">$B$154</f>
        <v>TN33NT_D1</v>
      </c>
      <c r="D155" s="138" t="str">
        <f>V155&amp;W155&amp;X155&amp;Y155&amp;Z155&amp;"
"&amp;AA155&amp;"
"
&amp;AB155</f>
        <v>Các tuyến đường giao thông đấu nối trực tiếp ra Đường song hành phía Đông Quốc lộ 20 đoạn từ Quốc lộ 20 đến Giáp ranh xã Gia Kiệm có hiện trạng là đường nhựa, bê tông xi măng:
- Có bề rộng ≥5m, cách đường giao thông ≤1.000m.
- Có bề rộng từ ≥3m đến &lt;5m, cách đường giao thông ≤500m.</v>
      </c>
      <c r="E155" s="138"/>
      <c r="F155" s="138"/>
      <c r="G155" s="90">
        <v>1100</v>
      </c>
      <c r="H155" s="90">
        <v>770</v>
      </c>
      <c r="I155" s="90">
        <v>660</v>
      </c>
      <c r="J155" s="137">
        <f>VLOOKUP(C155,'[1]1. MA DO'!$E$5:$AA$1933,23,0)</f>
        <v>1.1299999999999999</v>
      </c>
      <c r="K155" s="130">
        <f t="shared" si="320"/>
        <v>1.1299999999999999</v>
      </c>
      <c r="L155" s="130">
        <f t="shared" si="321"/>
        <v>1.1299999999999999</v>
      </c>
      <c r="M155" s="27">
        <f t="shared" ref="M155:M160" si="365">M154</f>
        <v>1800</v>
      </c>
      <c r="N155" s="27">
        <f t="shared" ref="N155:N160" si="366">N154</f>
        <v>850</v>
      </c>
      <c r="O155" s="27">
        <f t="shared" ref="O155:O160" si="367">O154</f>
        <v>650</v>
      </c>
      <c r="P155" s="27">
        <f t="shared" ref="P155:P160" si="368">P154</f>
        <v>450</v>
      </c>
      <c r="Q155" s="17">
        <f t="shared" ref="Q155:Q160" si="369">Q154</f>
        <v>2300</v>
      </c>
      <c r="R155" s="17">
        <f t="shared" ref="R155:R160" si="370">R154</f>
        <v>1100</v>
      </c>
      <c r="S155" s="17">
        <f t="shared" ref="S155:S160" si="371">S154</f>
        <v>830</v>
      </c>
      <c r="T155" s="17">
        <f t="shared" ref="T155:U160" si="372">T154</f>
        <v>570</v>
      </c>
      <c r="U155" s="17">
        <f t="shared" si="372"/>
        <v>5</v>
      </c>
      <c r="V155" s="17" t="str">
        <f t="shared" ref="V155:V160" si="373">V148</f>
        <v xml:space="preserve">Các tuyến đường giao thông đấu nối trực tiếp ra </v>
      </c>
      <c r="W155" s="17" t="str">
        <f t="shared" ref="W155:X160" si="374">W154</f>
        <v>Đường song hành phía Đông Quốc lộ 20</v>
      </c>
      <c r="X155" s="17" t="str">
        <f t="shared" si="374"/>
        <v xml:space="preserve"> đoạn từ Quốc lộ 20</v>
      </c>
      <c r="Y155" s="17" t="str">
        <f t="shared" ref="Y155:Y160" si="375">Y154</f>
        <v xml:space="preserve"> đến Giáp ranh xã Gia Kiệm</v>
      </c>
      <c r="Z155" s="17" t="s">
        <v>99</v>
      </c>
      <c r="AA155" s="17" t="str">
        <f>AA148</f>
        <v>- Có bề rộng ≥5m, cách đường giao thông ≤1.000m.</v>
      </c>
      <c r="AB155" s="17" t="str">
        <f>AB148</f>
        <v>- Có bề rộng từ ≥3m đến &lt;5m, cách đường giao thông ≤500m.</v>
      </c>
      <c r="AC155" s="17">
        <f>AC148</f>
        <v>0</v>
      </c>
    </row>
    <row r="156" spans="1:29" ht="78.75" x14ac:dyDescent="0.25">
      <c r="A156" s="88">
        <f t="shared" si="323"/>
        <v>150</v>
      </c>
      <c r="B156" s="88" t="str">
        <f t="shared" si="363"/>
        <v>VT3</v>
      </c>
      <c r="C156" s="88" t="str">
        <f t="shared" si="364"/>
        <v>TN33NT_D1</v>
      </c>
      <c r="D156" s="138" t="str">
        <f>V156&amp;W156&amp;X156&amp;Y156&amp;Z156&amp;"
"&amp;AA156&amp;"
"&amp;AB156&amp;"
"&amp;AC156</f>
        <v>Các tuyến đường giao thông đấu nối trực tiếp ra Đường song hành phía Đông Quốc lộ 20 đoạn từ Quốc lộ 20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156" s="138"/>
      <c r="F156" s="138"/>
      <c r="G156" s="90">
        <v>830</v>
      </c>
      <c r="H156" s="90">
        <v>580</v>
      </c>
      <c r="I156" s="90">
        <v>500</v>
      </c>
      <c r="J156" s="137">
        <f>VLOOKUP(C156,'[1]1. MA DO'!$E$5:$AA$1933,23,0)</f>
        <v>1.1299999999999999</v>
      </c>
      <c r="K156" s="130">
        <f t="shared" si="320"/>
        <v>1.1299999999999999</v>
      </c>
      <c r="L156" s="130">
        <f t="shared" si="321"/>
        <v>1.1299999999999999</v>
      </c>
      <c r="M156" s="27">
        <f t="shared" si="365"/>
        <v>1800</v>
      </c>
      <c r="N156" s="27">
        <f t="shared" si="366"/>
        <v>850</v>
      </c>
      <c r="O156" s="27">
        <f t="shared" si="367"/>
        <v>650</v>
      </c>
      <c r="P156" s="27">
        <f t="shared" si="368"/>
        <v>450</v>
      </c>
      <c r="Q156" s="17">
        <f t="shared" si="369"/>
        <v>2300</v>
      </c>
      <c r="R156" s="17">
        <f t="shared" si="370"/>
        <v>1100</v>
      </c>
      <c r="S156" s="17">
        <f t="shared" si="371"/>
        <v>830</v>
      </c>
      <c r="T156" s="17">
        <f t="shared" si="372"/>
        <v>570</v>
      </c>
      <c r="U156" s="17">
        <f t="shared" si="372"/>
        <v>5</v>
      </c>
      <c r="V156" s="17" t="str">
        <f t="shared" si="373"/>
        <v xml:space="preserve">Các tuyến đường giao thông đấu nối trực tiếp ra </v>
      </c>
      <c r="W156" s="17" t="str">
        <f t="shared" si="374"/>
        <v>Đường song hành phía Đông Quốc lộ 20</v>
      </c>
      <c r="X156" s="17" t="str">
        <f t="shared" si="374"/>
        <v xml:space="preserve"> đoạn từ Quốc lộ 20</v>
      </c>
      <c r="Y156" s="17" t="str">
        <f t="shared" si="375"/>
        <v xml:space="preserve"> đến Giáp ranh xã Gia Kiệm</v>
      </c>
      <c r="Z156" s="17" t="s">
        <v>99</v>
      </c>
      <c r="AA156" s="17" t="str">
        <f t="shared" ref="AA156:AC156" si="376">AA149</f>
        <v>- Có bề rộng ≥5m, cách đường giao thông &gt;1.000m.</v>
      </c>
      <c r="AB156" s="17" t="str">
        <f t="shared" si="376"/>
        <v>- Có bề rộng từ ≥3m đến &lt;5m, cách đường giao thông từ &gt;500m đến ≤1.000m.</v>
      </c>
      <c r="AC156" s="17" t="str">
        <f t="shared" si="376"/>
        <v>- Có bề rộng &lt;3m, cách đường giao thông ≤200m.</v>
      </c>
    </row>
    <row r="157" spans="1:29" ht="94.5" x14ac:dyDescent="0.25">
      <c r="A157" s="88">
        <f t="shared" si="323"/>
        <v>151</v>
      </c>
      <c r="B157" s="88" t="str">
        <f t="shared" si="363"/>
        <v>VT4</v>
      </c>
      <c r="C157" s="88" t="str">
        <f t="shared" si="364"/>
        <v>TN33NT_D1</v>
      </c>
      <c r="D157" s="138" t="str">
        <f>V157&amp;W157&amp;X157&amp;Y157&amp;Z157</f>
        <v>Các tuyến đường giao thông đấu nối trực tiếp ra Đường song hành phía Đông Quốc lộ 20 đoạn từ Quốc lộ 20 đến Giáp ranh xã Gia Kiệm có hiện trạng là đường nhựa, bê tông xi măng:
- Có bề rộng từ ≥3m đến &lt;5m, cách đường giao thông &gt;1.000m.
- Có bề rộng &lt;3m, cách đường giao thông &gt;200m.</v>
      </c>
      <c r="E157" s="138"/>
      <c r="F157" s="138"/>
      <c r="G157" s="90">
        <v>570</v>
      </c>
      <c r="H157" s="90">
        <v>400</v>
      </c>
      <c r="I157" s="90">
        <v>340</v>
      </c>
      <c r="J157" s="137">
        <f>VLOOKUP(C157,'[1]1. MA DO'!$E$5:$AA$1933,23,0)</f>
        <v>1.1299999999999999</v>
      </c>
      <c r="K157" s="130">
        <f t="shared" si="320"/>
        <v>1.1299999999999999</v>
      </c>
      <c r="L157" s="130">
        <f t="shared" si="321"/>
        <v>1.1299999999999999</v>
      </c>
      <c r="M157" s="27">
        <f t="shared" si="365"/>
        <v>1800</v>
      </c>
      <c r="N157" s="27">
        <f t="shared" si="366"/>
        <v>850</v>
      </c>
      <c r="O157" s="27">
        <f t="shared" si="367"/>
        <v>650</v>
      </c>
      <c r="P157" s="27">
        <f t="shared" si="368"/>
        <v>450</v>
      </c>
      <c r="Q157" s="17">
        <f t="shared" si="369"/>
        <v>2300</v>
      </c>
      <c r="R157" s="17">
        <f t="shared" si="370"/>
        <v>1100</v>
      </c>
      <c r="S157" s="17">
        <f t="shared" si="371"/>
        <v>830</v>
      </c>
      <c r="T157" s="17">
        <f t="shared" si="372"/>
        <v>570</v>
      </c>
      <c r="U157" s="17">
        <f t="shared" si="372"/>
        <v>5</v>
      </c>
      <c r="V157" s="17" t="str">
        <f t="shared" si="373"/>
        <v xml:space="preserve">Các tuyến đường giao thông đấu nối trực tiếp ra </v>
      </c>
      <c r="W157" s="17" t="str">
        <f t="shared" si="374"/>
        <v>Đường song hành phía Đông Quốc lộ 20</v>
      </c>
      <c r="X157" s="17" t="str">
        <f t="shared" si="374"/>
        <v xml:space="preserve"> đoạn từ Quốc lộ 20</v>
      </c>
      <c r="Y157" s="17" t="str">
        <f t="shared" si="375"/>
        <v xml:space="preserve"> đến Giáp ranh xã Gia Kiệm</v>
      </c>
      <c r="Z157" s="17" t="s">
        <v>100</v>
      </c>
      <c r="AA157" s="17">
        <f t="shared" ref="AA157:AC157" si="377">AA150</f>
        <v>0</v>
      </c>
      <c r="AB157" s="17">
        <f t="shared" si="377"/>
        <v>0</v>
      </c>
      <c r="AC157" s="17">
        <f t="shared" si="377"/>
        <v>0</v>
      </c>
    </row>
    <row r="158" spans="1:29" ht="94.5" x14ac:dyDescent="0.25">
      <c r="A158" s="88">
        <f t="shared" si="323"/>
        <v>152</v>
      </c>
      <c r="B158" s="88" t="str">
        <f t="shared" si="363"/>
        <v>VT2*0,8</v>
      </c>
      <c r="C158" s="88" t="str">
        <f t="shared" si="364"/>
        <v>TN33NT_D1</v>
      </c>
      <c r="D158" s="138" t="str">
        <f>V158&amp;W158&amp;X158&amp;Y158&amp;Z158&amp;"
"&amp;AA158&amp;"
"
&amp;AB158</f>
        <v>Các tuyến đường giao thông không đấu nối trực tiếp và thông ra Đường song hành phía Đông Quốc lộ 20 đoạn từ Quốc lộ 20 đến Giáp ranh xã Gia Kiệm có hiện trạng là đường nhựa, bê tông xi măng:
- Có bề rộng ≥5m, cách đường giao thông ≤1.000m.
- Có bề rộng từ ≥3m đến &lt;5m, cách đường giao thông ≤500m.</v>
      </c>
      <c r="E158" s="138"/>
      <c r="F158" s="138"/>
      <c r="G158" s="90">
        <v>990</v>
      </c>
      <c r="H158" s="90">
        <v>690</v>
      </c>
      <c r="I158" s="90">
        <v>590</v>
      </c>
      <c r="J158" s="137">
        <f>VLOOKUP(C158,'[1]1. MA DO'!$E$5:$AA$1933,23,0)</f>
        <v>1.1299999999999999</v>
      </c>
      <c r="K158" s="130">
        <f t="shared" si="320"/>
        <v>1.1299999999999999</v>
      </c>
      <c r="L158" s="130">
        <f t="shared" si="321"/>
        <v>1.1299999999999999</v>
      </c>
      <c r="M158" s="27">
        <f t="shared" si="365"/>
        <v>1800</v>
      </c>
      <c r="N158" s="27">
        <f t="shared" si="366"/>
        <v>850</v>
      </c>
      <c r="O158" s="27">
        <f t="shared" si="367"/>
        <v>650</v>
      </c>
      <c r="P158" s="27">
        <f t="shared" si="368"/>
        <v>450</v>
      </c>
      <c r="Q158" s="17">
        <f t="shared" si="369"/>
        <v>2300</v>
      </c>
      <c r="R158" s="17">
        <f t="shared" si="370"/>
        <v>1100</v>
      </c>
      <c r="S158" s="17">
        <f t="shared" si="371"/>
        <v>830</v>
      </c>
      <c r="T158" s="17">
        <f t="shared" si="372"/>
        <v>570</v>
      </c>
      <c r="U158" s="17">
        <f t="shared" si="372"/>
        <v>5</v>
      </c>
      <c r="V158" s="17" t="str">
        <f t="shared" si="373"/>
        <v xml:space="preserve">Các tuyến đường giao thông không đấu nối trực tiếp và thông ra </v>
      </c>
      <c r="W158" s="17" t="str">
        <f t="shared" si="374"/>
        <v>Đường song hành phía Đông Quốc lộ 20</v>
      </c>
      <c r="X158" s="17" t="str">
        <f t="shared" si="374"/>
        <v xml:space="preserve"> đoạn từ Quốc lộ 20</v>
      </c>
      <c r="Y158" s="17" t="str">
        <f t="shared" si="375"/>
        <v xml:space="preserve"> đến Giáp ranh xã Gia Kiệm</v>
      </c>
      <c r="Z158" s="17" t="s">
        <v>99</v>
      </c>
      <c r="AA158" s="17" t="str">
        <f t="shared" ref="AA158:AC158" si="378">AA151</f>
        <v>- Có bề rộng ≥5m, cách đường giao thông ≤1.000m.</v>
      </c>
      <c r="AB158" s="17" t="str">
        <f t="shared" si="378"/>
        <v>- Có bề rộng từ ≥3m đến &lt;5m, cách đường giao thông ≤500m.</v>
      </c>
      <c r="AC158" s="17">
        <f t="shared" si="378"/>
        <v>0</v>
      </c>
    </row>
    <row r="159" spans="1:29" ht="94.5" x14ac:dyDescent="0.25">
      <c r="A159" s="88">
        <f t="shared" si="323"/>
        <v>153</v>
      </c>
      <c r="B159" s="88" t="str">
        <f t="shared" si="363"/>
        <v>VT3*0,8</v>
      </c>
      <c r="C159" s="88" t="str">
        <f t="shared" si="364"/>
        <v>TN33NT_D1</v>
      </c>
      <c r="D159" s="138" t="str">
        <f>V159&amp;W159&amp;X159&amp;Y159&amp;Z159&amp;"
"&amp;AA159&amp;"
"
&amp;AB159&amp;"
"&amp;AC159</f>
        <v>Các tuyến đường giao thông không đấu nối trực tiếp và thông ra Đường song hành phía Đông Quốc lộ 20 đoạn từ Quốc lộ 20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159" s="138"/>
      <c r="F159" s="138"/>
      <c r="G159" s="90">
        <v>750</v>
      </c>
      <c r="H159" s="90">
        <v>530</v>
      </c>
      <c r="I159" s="90">
        <v>450</v>
      </c>
      <c r="J159" s="137">
        <f>VLOOKUP(C159,'[1]1. MA DO'!$E$5:$AA$1933,23,0)</f>
        <v>1.1299999999999999</v>
      </c>
      <c r="K159" s="130">
        <f t="shared" si="320"/>
        <v>1.1299999999999999</v>
      </c>
      <c r="L159" s="130">
        <f t="shared" si="321"/>
        <v>1.1299999999999999</v>
      </c>
      <c r="M159" s="27">
        <f t="shared" si="365"/>
        <v>1800</v>
      </c>
      <c r="N159" s="27">
        <f t="shared" si="366"/>
        <v>850</v>
      </c>
      <c r="O159" s="27">
        <f t="shared" si="367"/>
        <v>650</v>
      </c>
      <c r="P159" s="27">
        <f t="shared" si="368"/>
        <v>450</v>
      </c>
      <c r="Q159" s="17">
        <f t="shared" si="369"/>
        <v>2300</v>
      </c>
      <c r="R159" s="17">
        <f t="shared" si="370"/>
        <v>1100</v>
      </c>
      <c r="S159" s="17">
        <f t="shared" si="371"/>
        <v>830</v>
      </c>
      <c r="T159" s="17">
        <f t="shared" si="372"/>
        <v>570</v>
      </c>
      <c r="U159" s="17">
        <f t="shared" si="372"/>
        <v>5</v>
      </c>
      <c r="V159" s="17" t="str">
        <f t="shared" si="373"/>
        <v xml:space="preserve">Các tuyến đường giao thông không đấu nối trực tiếp và thông ra </v>
      </c>
      <c r="W159" s="17" t="str">
        <f t="shared" si="374"/>
        <v>Đường song hành phía Đông Quốc lộ 20</v>
      </c>
      <c r="X159" s="17" t="str">
        <f t="shared" si="374"/>
        <v xml:space="preserve"> đoạn từ Quốc lộ 20</v>
      </c>
      <c r="Y159" s="17" t="str">
        <f t="shared" si="375"/>
        <v xml:space="preserve"> đến Giáp ranh xã Gia Kiệm</v>
      </c>
      <c r="Z159" s="17" t="s">
        <v>99</v>
      </c>
      <c r="AA159" s="17" t="str">
        <f t="shared" ref="AA159:AC159" si="379">AA152</f>
        <v>- Có bề rộng ≥5m, cách đường giao thông &gt;1.000m.</v>
      </c>
      <c r="AB159" s="17" t="str">
        <f t="shared" si="379"/>
        <v>- Có bề rộng từ ≥3m đến &lt;5m, cách đường giao thông từ &gt;500m đến ≤1.000m.</v>
      </c>
      <c r="AC159" s="17" t="str">
        <f t="shared" si="379"/>
        <v>- Có bề rộng &lt;3m, cách đường giao thông ≤200m.</v>
      </c>
    </row>
    <row r="160" spans="1:29" ht="94.5" x14ac:dyDescent="0.25">
      <c r="A160" s="88">
        <f t="shared" si="323"/>
        <v>154</v>
      </c>
      <c r="B160" s="88" t="str">
        <f t="shared" si="363"/>
        <v>VT4*0,8</v>
      </c>
      <c r="C160" s="88" t="str">
        <f t="shared" si="364"/>
        <v>TN33NT_D1</v>
      </c>
      <c r="D160" s="138" t="str">
        <f>V160&amp;W160&amp;X160&amp;Y160&amp;Z160</f>
        <v>Các tuyến đường giao thông không đấu nối trực tiếp và thông ra Đường song hành phía Đông Quốc lộ 20 đoạn từ Quốc lộ 20 đến Giáp ranh xã Gia Kiệm có hiện trạng là đường nhựa, bê tông xi măng:
- Có bề rộng từ ≥3m đến &lt;5m, cách đường giao thông &gt;1.000m.
- Có bề rộng &lt;3m, cách đường giao thông &gt;200m.</v>
      </c>
      <c r="E160" s="138"/>
      <c r="F160" s="138"/>
      <c r="G160" s="90">
        <v>510</v>
      </c>
      <c r="H160" s="90">
        <v>360</v>
      </c>
      <c r="I160" s="90">
        <v>310</v>
      </c>
      <c r="J160" s="137">
        <f>VLOOKUP(C160,'[1]1. MA DO'!$E$5:$AA$1933,23,0)</f>
        <v>1.1299999999999999</v>
      </c>
      <c r="K160" s="130">
        <f t="shared" si="320"/>
        <v>1.1299999999999999</v>
      </c>
      <c r="L160" s="130">
        <f t="shared" si="321"/>
        <v>1.1299999999999999</v>
      </c>
      <c r="M160" s="27">
        <f t="shared" si="365"/>
        <v>1800</v>
      </c>
      <c r="N160" s="27">
        <f t="shared" si="366"/>
        <v>850</v>
      </c>
      <c r="O160" s="27">
        <f t="shared" si="367"/>
        <v>650</v>
      </c>
      <c r="P160" s="27">
        <f t="shared" si="368"/>
        <v>450</v>
      </c>
      <c r="Q160" s="17">
        <f t="shared" si="369"/>
        <v>2300</v>
      </c>
      <c r="R160" s="17">
        <f t="shared" si="370"/>
        <v>1100</v>
      </c>
      <c r="S160" s="17">
        <f t="shared" si="371"/>
        <v>830</v>
      </c>
      <c r="T160" s="17">
        <f t="shared" si="372"/>
        <v>570</v>
      </c>
      <c r="U160" s="17">
        <f t="shared" si="372"/>
        <v>5</v>
      </c>
      <c r="V160" s="17" t="str">
        <f t="shared" si="373"/>
        <v xml:space="preserve">Các tuyến đường giao thông không đấu nối trực tiếp và thông ra </v>
      </c>
      <c r="W160" s="17" t="str">
        <f t="shared" si="374"/>
        <v>Đường song hành phía Đông Quốc lộ 20</v>
      </c>
      <c r="X160" s="17" t="str">
        <f t="shared" si="374"/>
        <v xml:space="preserve"> đoạn từ Quốc lộ 20</v>
      </c>
      <c r="Y160" s="17" t="str">
        <f t="shared" si="375"/>
        <v xml:space="preserve"> đến Giáp ranh xã Gia Kiệm</v>
      </c>
      <c r="Z160" s="17" t="s">
        <v>100</v>
      </c>
      <c r="AA160" s="17">
        <f t="shared" ref="AA160:AC160" si="380">AA153</f>
        <v>0</v>
      </c>
      <c r="AB160" s="17">
        <f t="shared" si="380"/>
        <v>0</v>
      </c>
      <c r="AC160" s="17">
        <f t="shared" si="380"/>
        <v>0</v>
      </c>
    </row>
    <row r="161" spans="7:12" x14ac:dyDescent="0.25">
      <c r="G161" s="131"/>
      <c r="H161" s="132"/>
      <c r="I161" s="132"/>
      <c r="J161" s="133"/>
      <c r="K161" s="134"/>
      <c r="L161" s="134"/>
    </row>
  </sheetData>
  <autoFilter ref="A6:AI160" xr:uid="{71188152-D8C1-4AE3-BDCA-17FB50886442}">
    <filterColumn colId="12" showButton="0"/>
    <filterColumn colId="13" showButton="0"/>
    <filterColumn colId="14" showButton="0"/>
  </autoFilter>
  <mergeCells count="135">
    <mergeCell ref="A1:AA2"/>
    <mergeCell ref="K3:L3"/>
    <mergeCell ref="D36:F36"/>
    <mergeCell ref="D37:F37"/>
    <mergeCell ref="D38:F38"/>
    <mergeCell ref="D39:F39"/>
    <mergeCell ref="D40:F40"/>
    <mergeCell ref="D41:F41"/>
    <mergeCell ref="D20:F20"/>
    <mergeCell ref="D8:F8"/>
    <mergeCell ref="D9:F9"/>
    <mergeCell ref="D10:F10"/>
    <mergeCell ref="D11:F11"/>
    <mergeCell ref="D12:F12"/>
    <mergeCell ref="D13:F13"/>
    <mergeCell ref="D15:F15"/>
    <mergeCell ref="D16:F16"/>
    <mergeCell ref="D17:F17"/>
    <mergeCell ref="D18:F18"/>
    <mergeCell ref="D19:F19"/>
    <mergeCell ref="D55:F55"/>
    <mergeCell ref="D22:F22"/>
    <mergeCell ref="D23:F23"/>
    <mergeCell ref="D24:F24"/>
    <mergeCell ref="D25:F25"/>
    <mergeCell ref="D26:F26"/>
    <mergeCell ref="D27:F27"/>
    <mergeCell ref="D50:F50"/>
    <mergeCell ref="D51:F51"/>
    <mergeCell ref="D52:F52"/>
    <mergeCell ref="D53:F53"/>
    <mergeCell ref="D54:F54"/>
    <mergeCell ref="D29:F29"/>
    <mergeCell ref="D30:F30"/>
    <mergeCell ref="D31:F31"/>
    <mergeCell ref="D32:F32"/>
    <mergeCell ref="D33:F33"/>
    <mergeCell ref="D34:F34"/>
    <mergeCell ref="D43:F43"/>
    <mergeCell ref="D44:F44"/>
    <mergeCell ref="D45:F45"/>
    <mergeCell ref="D46:F46"/>
    <mergeCell ref="D47:F47"/>
    <mergeCell ref="D48:F48"/>
    <mergeCell ref="D69:F69"/>
    <mergeCell ref="D57:F57"/>
    <mergeCell ref="D58:F58"/>
    <mergeCell ref="D59:F59"/>
    <mergeCell ref="D60:F60"/>
    <mergeCell ref="D61:F61"/>
    <mergeCell ref="D62:F62"/>
    <mergeCell ref="D64:F64"/>
    <mergeCell ref="D65:F65"/>
    <mergeCell ref="D66:F66"/>
    <mergeCell ref="D67:F67"/>
    <mergeCell ref="D68:F68"/>
    <mergeCell ref="D83:F83"/>
    <mergeCell ref="D71:F71"/>
    <mergeCell ref="D72:F72"/>
    <mergeCell ref="D73:F73"/>
    <mergeCell ref="D74:F74"/>
    <mergeCell ref="D75:F75"/>
    <mergeCell ref="D76:F76"/>
    <mergeCell ref="D78:F78"/>
    <mergeCell ref="D79:F79"/>
    <mergeCell ref="D80:F80"/>
    <mergeCell ref="D81:F81"/>
    <mergeCell ref="D82:F82"/>
    <mergeCell ref="D97:F97"/>
    <mergeCell ref="D85:F85"/>
    <mergeCell ref="D86:F86"/>
    <mergeCell ref="D87:F87"/>
    <mergeCell ref="D88:F88"/>
    <mergeCell ref="D89:F89"/>
    <mergeCell ref="D90:F90"/>
    <mergeCell ref="D92:F92"/>
    <mergeCell ref="D93:F93"/>
    <mergeCell ref="D94:F94"/>
    <mergeCell ref="D95:F95"/>
    <mergeCell ref="D96:F96"/>
    <mergeCell ref="D113:F113"/>
    <mergeCell ref="D114:F114"/>
    <mergeCell ref="D115:F115"/>
    <mergeCell ref="D116:F116"/>
    <mergeCell ref="D117:F117"/>
    <mergeCell ref="D118:F118"/>
    <mergeCell ref="D120:F120"/>
    <mergeCell ref="D121:F121"/>
    <mergeCell ref="D122:F122"/>
    <mergeCell ref="D111:F111"/>
    <mergeCell ref="D99:F99"/>
    <mergeCell ref="D100:F100"/>
    <mergeCell ref="D101:F101"/>
    <mergeCell ref="D102:F102"/>
    <mergeCell ref="D103:F103"/>
    <mergeCell ref="D104:F104"/>
    <mergeCell ref="D106:F106"/>
    <mergeCell ref="D107:F107"/>
    <mergeCell ref="D108:F108"/>
    <mergeCell ref="D109:F109"/>
    <mergeCell ref="D110:F110"/>
    <mergeCell ref="D131:F131"/>
    <mergeCell ref="D132:F132"/>
    <mergeCell ref="D134:F134"/>
    <mergeCell ref="D135:F135"/>
    <mergeCell ref="D136:F136"/>
    <mergeCell ref="D137:F137"/>
    <mergeCell ref="D138:F138"/>
    <mergeCell ref="D125:F125"/>
    <mergeCell ref="D123:F123"/>
    <mergeCell ref="D124:F124"/>
    <mergeCell ref="D155:F155"/>
    <mergeCell ref="D156:F156"/>
    <mergeCell ref="D157:F157"/>
    <mergeCell ref="D158:F158"/>
    <mergeCell ref="D159:F159"/>
    <mergeCell ref="D160:F160"/>
    <mergeCell ref="M5:P6"/>
    <mergeCell ref="D153:F153"/>
    <mergeCell ref="D141:F141"/>
    <mergeCell ref="D142:F142"/>
    <mergeCell ref="D143:F143"/>
    <mergeCell ref="D144:F144"/>
    <mergeCell ref="D145:F145"/>
    <mergeCell ref="D146:F146"/>
    <mergeCell ref="D148:F148"/>
    <mergeCell ref="D149:F149"/>
    <mergeCell ref="D150:F150"/>
    <mergeCell ref="D151:F151"/>
    <mergeCell ref="D152:F152"/>
    <mergeCell ref="D139:F139"/>
    <mergeCell ref="D127:F127"/>
    <mergeCell ref="D128:F128"/>
    <mergeCell ref="D129:F129"/>
    <mergeCell ref="D130:F130"/>
  </mergeCells>
  <phoneticPr fontId="14" type="noConversion"/>
  <printOptions horizontalCentered="1"/>
  <pageMargins left="0.25" right="0.25" top="0.25" bottom="0.25" header="0.39370078740157499" footer="0.27559055118110198"/>
  <pageSetup paperSize="9" scale="58"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160"/>
  <sheetViews>
    <sheetView tabSelected="1" view="pageBreakPreview" zoomScale="70" zoomScaleNormal="85" zoomScaleSheetLayoutView="70" workbookViewId="0">
      <selection activeCell="O9" sqref="O9"/>
    </sheetView>
  </sheetViews>
  <sheetFormatPr defaultColWidth="9.140625" defaultRowHeight="16.5" x14ac:dyDescent="0.25"/>
  <cols>
    <col min="1" max="1" width="5.42578125" style="2" customWidth="1"/>
    <col min="2" max="7" width="12.5703125" style="3" hidden="1" customWidth="1"/>
    <col min="8" max="9" width="24.42578125" style="19" hidden="1" customWidth="1"/>
    <col min="10" max="10" width="48.140625" style="4" customWidth="1"/>
    <col min="11" max="11" width="32.5703125" style="5" customWidth="1"/>
    <col min="12" max="12" width="35.28515625" style="5" customWidth="1"/>
    <col min="13" max="14" width="18" style="5" hidden="1" customWidth="1"/>
    <col min="15" max="17" width="20" style="79"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61" hidden="1" customWidth="1"/>
    <col min="34" max="34" width="9.140625" style="61"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32.25" customHeight="1" x14ac:dyDescent="0.25">
      <c r="A1" s="146" t="s">
        <v>150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row>
    <row r="2" spans="1:35" x14ac:dyDescent="0.2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row>
    <row r="3" spans="1:35" ht="18.75" customHeight="1" x14ac:dyDescent="0.25">
      <c r="A3" s="60"/>
      <c r="B3" s="60"/>
      <c r="C3" s="122"/>
      <c r="D3" s="122"/>
      <c r="E3" s="122"/>
      <c r="F3" s="122"/>
      <c r="G3" s="122"/>
      <c r="H3" s="18"/>
      <c r="I3" s="18"/>
      <c r="J3" s="60"/>
      <c r="K3" s="60"/>
      <c r="L3" s="60"/>
      <c r="M3" s="60"/>
      <c r="N3" s="123"/>
      <c r="O3" s="78"/>
      <c r="P3" s="145" t="s">
        <v>149</v>
      </c>
      <c r="Q3" s="145"/>
      <c r="R3" s="60"/>
      <c r="S3" s="60"/>
      <c r="T3" s="60"/>
      <c r="U3" s="60"/>
    </row>
    <row r="4" spans="1:35" ht="18.75" customHeight="1" x14ac:dyDescent="0.25">
      <c r="A4" s="60"/>
      <c r="B4" s="60"/>
      <c r="C4" s="60"/>
      <c r="D4" s="60"/>
      <c r="E4" s="60"/>
      <c r="F4" s="60"/>
      <c r="G4" s="60"/>
      <c r="H4" s="18"/>
      <c r="I4" s="18"/>
      <c r="J4" s="60"/>
      <c r="K4" s="60"/>
      <c r="L4" s="60"/>
      <c r="M4" s="60"/>
      <c r="N4" s="60"/>
      <c r="O4" s="78"/>
      <c r="P4" s="78"/>
      <c r="Q4" s="78"/>
      <c r="R4" s="60"/>
      <c r="S4" s="60"/>
      <c r="T4" s="60"/>
      <c r="U4" s="60"/>
    </row>
    <row r="5" spans="1:35" ht="117.75" customHeight="1" x14ac:dyDescent="0.25">
      <c r="A5" s="113" t="s">
        <v>0</v>
      </c>
      <c r="B5" s="113" t="s">
        <v>1</v>
      </c>
      <c r="C5" s="113"/>
      <c r="D5" s="113"/>
      <c r="E5" s="113"/>
      <c r="F5" s="113"/>
      <c r="G5" s="113"/>
      <c r="H5" s="113"/>
      <c r="I5" s="113"/>
      <c r="J5" s="113" t="s">
        <v>2</v>
      </c>
      <c r="K5" s="113" t="s">
        <v>3</v>
      </c>
      <c r="L5" s="119" t="s">
        <v>4</v>
      </c>
      <c r="M5" s="148" t="s">
        <v>146</v>
      </c>
      <c r="N5" s="148" t="s">
        <v>147</v>
      </c>
      <c r="O5" s="118" t="s">
        <v>70</v>
      </c>
      <c r="P5" s="118" t="s">
        <v>79</v>
      </c>
      <c r="Q5" s="115" t="s">
        <v>148</v>
      </c>
      <c r="R5" s="80" t="s">
        <v>5</v>
      </c>
      <c r="S5" s="80"/>
      <c r="T5" s="80"/>
      <c r="U5" s="80"/>
      <c r="V5" s="81">
        <v>1.8</v>
      </c>
      <c r="W5" s="81">
        <v>1.4</v>
      </c>
      <c r="X5" s="81">
        <v>1.2</v>
      </c>
      <c r="Y5" s="81">
        <v>1.1000000000000001</v>
      </c>
      <c r="Z5" s="81"/>
      <c r="AA5" s="82" t="s">
        <v>5</v>
      </c>
      <c r="AB5" s="82"/>
      <c r="AC5" s="82"/>
      <c r="AD5" s="82"/>
      <c r="AE5" s="83"/>
      <c r="AF5" s="83"/>
      <c r="AG5" s="83"/>
      <c r="AH5" s="83"/>
    </row>
    <row r="6" spans="1:35" s="23" customFormat="1" ht="42" customHeight="1" x14ac:dyDescent="0.25">
      <c r="A6" s="113"/>
      <c r="B6" s="113"/>
      <c r="C6" s="114" t="s">
        <v>114</v>
      </c>
      <c r="D6" s="114" t="s">
        <v>115</v>
      </c>
      <c r="E6" s="114"/>
      <c r="F6" s="114" t="s">
        <v>116</v>
      </c>
      <c r="G6" s="114"/>
      <c r="H6" s="113" t="s">
        <v>102</v>
      </c>
      <c r="I6" s="113" t="s">
        <v>103</v>
      </c>
      <c r="J6" s="113" t="str">
        <f>'ĐẤT PNN'!D6</f>
        <v>Xã Thống Nhất</v>
      </c>
      <c r="K6" s="113"/>
      <c r="L6" s="113"/>
      <c r="M6" s="148"/>
      <c r="N6" s="148"/>
      <c r="O6" s="118"/>
      <c r="P6" s="118"/>
      <c r="Q6" s="115"/>
      <c r="R6" s="84"/>
      <c r="S6" s="80"/>
      <c r="T6" s="80"/>
      <c r="U6" s="80"/>
      <c r="V6" s="85">
        <v>1</v>
      </c>
      <c r="W6" s="85">
        <v>1</v>
      </c>
      <c r="X6" s="85"/>
      <c r="Y6" s="85">
        <v>1</v>
      </c>
      <c r="Z6" s="85">
        <v>1</v>
      </c>
      <c r="AA6" s="86">
        <v>1</v>
      </c>
      <c r="AB6" s="82"/>
      <c r="AC6" s="82">
        <v>1</v>
      </c>
      <c r="AD6" s="82">
        <v>1</v>
      </c>
      <c r="AE6" s="87">
        <v>1</v>
      </c>
      <c r="AF6" s="87">
        <v>1</v>
      </c>
      <c r="AG6" s="87"/>
      <c r="AH6" s="87">
        <v>1</v>
      </c>
    </row>
    <row r="7" spans="1:35" s="17" customFormat="1" ht="54" customHeight="1" x14ac:dyDescent="0.25">
      <c r="A7" s="88">
        <f>'ĐẤT PNN'!A7</f>
        <v>1</v>
      </c>
      <c r="B7" s="88" t="str">
        <f>'ĐẤT PNN'!B7</f>
        <v>TN2NT1_D4</v>
      </c>
      <c r="C7" s="88" t="s">
        <v>117</v>
      </c>
      <c r="D7" s="88" t="s">
        <v>67</v>
      </c>
      <c r="E7" s="88" t="s">
        <v>118</v>
      </c>
      <c r="F7" s="88" t="s">
        <v>119</v>
      </c>
      <c r="G7" s="117" t="str">
        <f>D7&amp;F7&amp;C$7&amp;$M$7</f>
        <v>Xã Thống NhấtCác đường nhóm IVị trí 1220</v>
      </c>
      <c r="H7" s="120" t="s">
        <v>104</v>
      </c>
      <c r="I7" s="120" t="s">
        <v>105</v>
      </c>
      <c r="J7" s="89" t="str">
        <f>'ĐẤT PNN'!D7</f>
        <v>Quốc lộ 20</v>
      </c>
      <c r="K7" s="89" t="str">
        <f>'ĐẤT PNN'!E7</f>
        <v>Giáp ranh xã Gia Kiệm</v>
      </c>
      <c r="L7" s="89" t="str">
        <f>'ĐẤT PNN'!F7</f>
        <v>Đường Vườn Xoài</v>
      </c>
      <c r="M7" s="95">
        <f>R7</f>
        <v>220</v>
      </c>
      <c r="N7" s="95">
        <f>AA7</f>
        <v>200</v>
      </c>
      <c r="O7" s="95">
        <v>730</v>
      </c>
      <c r="P7" s="95">
        <v>670</v>
      </c>
      <c r="Q7" s="121">
        <v>1.1100000000000001</v>
      </c>
      <c r="R7" s="90">
        <v>220</v>
      </c>
      <c r="S7" s="90">
        <v>200</v>
      </c>
      <c r="T7" s="90">
        <v>180</v>
      </c>
      <c r="U7" s="90">
        <v>160</v>
      </c>
      <c r="V7" s="96">
        <f>ROUND(R7*10/3,-1)</f>
        <v>730</v>
      </c>
      <c r="W7" s="96">
        <f>ROUND(S7*2.5,-1)</f>
        <v>500</v>
      </c>
      <c r="X7" s="96">
        <f>ROUND(T7*2.2,-1)</f>
        <v>400</v>
      </c>
      <c r="Y7" s="96">
        <f>ROUND(U7*1.8,-1)</f>
        <v>290</v>
      </c>
      <c r="Z7" s="91">
        <f>'ĐẤT PNN'!U7</f>
        <v>1</v>
      </c>
      <c r="AA7" s="92">
        <v>200</v>
      </c>
      <c r="AB7" s="92">
        <v>180</v>
      </c>
      <c r="AC7" s="92">
        <v>160</v>
      </c>
      <c r="AD7" s="92">
        <v>140</v>
      </c>
      <c r="AE7" s="96">
        <f t="shared" ref="AE7:AE59" si="0">ROUND(AA7*10/3,-1)</f>
        <v>670</v>
      </c>
      <c r="AF7" s="96">
        <f t="shared" ref="AF7:AF59" si="1">ROUND(AB7*2.5,-1)</f>
        <v>450</v>
      </c>
      <c r="AG7" s="96">
        <f t="shared" ref="AG7:AG59" si="2">ROUND(AC7*2.2,-1)</f>
        <v>350</v>
      </c>
      <c r="AH7" s="96">
        <f t="shared" ref="AH7:AH59" si="3">ROUND(AD7*1.8,-1)</f>
        <v>250</v>
      </c>
      <c r="AI7" s="99">
        <f>'ĐẤT PNN'!I7-'ĐẤT NN'!O7</f>
        <v>4870</v>
      </c>
    </row>
    <row r="8" spans="1:35" s="17" customFormat="1" ht="94.5" customHeight="1" x14ac:dyDescent="0.25">
      <c r="A8" s="88">
        <f>'ĐẤT PNN'!A8</f>
        <v>2</v>
      </c>
      <c r="B8" s="88" t="str">
        <f>'ĐẤT PNN'!B8</f>
        <v>VT2</v>
      </c>
      <c r="C8" s="88" t="s">
        <v>120</v>
      </c>
      <c r="D8" s="88" t="s">
        <v>67</v>
      </c>
      <c r="E8" s="88" t="s">
        <v>121</v>
      </c>
      <c r="F8" s="88" t="s">
        <v>119</v>
      </c>
      <c r="G8" s="117" t="str">
        <f t="shared" ref="G8:G48" si="4">D8&amp;F8&amp;C$7&amp;$M$7</f>
        <v>Xã Thống NhấtCác đường nhóm IVị trí 1220</v>
      </c>
      <c r="H8" s="88"/>
      <c r="I8" s="88"/>
      <c r="J8" s="147" t="str">
        <f>'ĐẤT PNN'!D8</f>
        <v>Các tuyến đường giao thông đấu nối trực tiếp ra Quốc lộ 20 đoạn từ Giáp ranh xã Gia Kiệm đến Đường Vườn Xoài có hiện trạng là đường nhựa, bê tông xi măng:
- Có bề rộng ≥5m, cách đường giao thông ≤1.000m.
- Có bề rộng từ ≥3m đến &lt;5m, cách đường giao thông ≤500m.</v>
      </c>
      <c r="K8" s="147"/>
      <c r="L8" s="147"/>
      <c r="M8" s="95">
        <f t="shared" ref="M8:M13" si="5">IF(B8="VT2",S8,IF(B8="VT3",T8,IF(B8="VT2*0,8",S8,IF(B8="VT3*0,8",T8,U8))))</f>
        <v>200</v>
      </c>
      <c r="N8" s="95">
        <f t="shared" ref="N8:N13" si="6">IF(B8="VT2",AB8,IF(B8="VT3",AC8,IF(B8="VT2*0,8",AB8,IF(B8="VT3*0,8",AC8,AD8))))</f>
        <v>180</v>
      </c>
      <c r="O8" s="95">
        <v>500</v>
      </c>
      <c r="P8" s="95">
        <v>450</v>
      </c>
      <c r="Q8" s="121">
        <v>1.1100000000000001</v>
      </c>
      <c r="R8" s="93">
        <f>R7</f>
        <v>220</v>
      </c>
      <c r="S8" s="93">
        <f>S7</f>
        <v>200</v>
      </c>
      <c r="T8" s="93">
        <f>T7</f>
        <v>180</v>
      </c>
      <c r="U8" s="93">
        <f>U7</f>
        <v>160</v>
      </c>
      <c r="V8" s="96">
        <f t="shared" ref="V8:V92" si="7">ROUND(R8*10/3,-1)</f>
        <v>730</v>
      </c>
      <c r="W8" s="96">
        <f t="shared" ref="W8:W92" si="8">ROUND(S8*2.5,-1)</f>
        <v>500</v>
      </c>
      <c r="X8" s="96">
        <f t="shared" ref="X8:X92" si="9">ROUND(T8*2.2,-1)</f>
        <v>400</v>
      </c>
      <c r="Y8" s="96">
        <f t="shared" ref="Y8:Y92" si="10">ROUND(U8*1.8,-1)</f>
        <v>290</v>
      </c>
      <c r="Z8" s="91">
        <f>'ĐẤT PNN'!U8</f>
        <v>1</v>
      </c>
      <c r="AA8" s="93">
        <f t="shared" ref="AA8:AD8" si="11">AA7</f>
        <v>200</v>
      </c>
      <c r="AB8" s="93">
        <f t="shared" si="11"/>
        <v>180</v>
      </c>
      <c r="AC8" s="93">
        <f t="shared" si="11"/>
        <v>160</v>
      </c>
      <c r="AD8" s="93">
        <f t="shared" si="11"/>
        <v>140</v>
      </c>
      <c r="AE8" s="96">
        <f t="shared" si="0"/>
        <v>670</v>
      </c>
      <c r="AF8" s="96">
        <f t="shared" si="1"/>
        <v>450</v>
      </c>
      <c r="AG8" s="96">
        <f t="shared" si="2"/>
        <v>350</v>
      </c>
      <c r="AH8" s="96">
        <f t="shared" si="3"/>
        <v>250</v>
      </c>
      <c r="AI8" s="99">
        <f>'ĐẤT PNN'!I8-'ĐẤT NN'!O8</f>
        <v>1200</v>
      </c>
    </row>
    <row r="9" spans="1:35" s="17" customFormat="1" ht="110.25" customHeight="1" x14ac:dyDescent="0.25">
      <c r="A9" s="88">
        <f>'ĐẤT PNN'!A9</f>
        <v>3</v>
      </c>
      <c r="B9" s="88" t="str">
        <f>'ĐẤT PNN'!B9</f>
        <v>VT3</v>
      </c>
      <c r="C9" s="88" t="s">
        <v>122</v>
      </c>
      <c r="D9" s="88" t="s">
        <v>67</v>
      </c>
      <c r="E9" s="88" t="s">
        <v>123</v>
      </c>
      <c r="F9" s="88" t="s">
        <v>119</v>
      </c>
      <c r="G9" s="117" t="str">
        <f t="shared" si="4"/>
        <v>Xã Thống NhấtCác đường nhóm IVị trí 1220</v>
      </c>
      <c r="H9" s="88"/>
      <c r="I9" s="88"/>
      <c r="J9" s="147" t="str">
        <f>'ĐẤT PNN'!D9</f>
        <v>Các tuyến đường giao thông đấu nối trực tiếp ra Quốc lộ 20 đoạn từ Giáp ranh xã Gia Kiệm đến Đường Vườn Xoài có hiện trạng là đường nhựa, bê tông xi măng:
- Có bề rộng ≥5m, cách đường giao thông &gt;1.000m.
- Có bề rộng từ ≥3m đến &lt;5m, cách đường giao thông từ &gt;500m đến ≤1.000m.
- Có bề rộng &lt;3m, cách đường giao thông ≤200m.</v>
      </c>
      <c r="K9" s="147"/>
      <c r="L9" s="147"/>
      <c r="M9" s="95">
        <f t="shared" si="5"/>
        <v>180</v>
      </c>
      <c r="N9" s="95">
        <f t="shared" si="6"/>
        <v>160</v>
      </c>
      <c r="O9" s="95">
        <v>400</v>
      </c>
      <c r="P9" s="95">
        <v>350</v>
      </c>
      <c r="Q9" s="121">
        <v>1.1100000000000001</v>
      </c>
      <c r="R9" s="93">
        <f t="shared" ref="R9:R13" si="12">R8</f>
        <v>220</v>
      </c>
      <c r="S9" s="93">
        <f t="shared" ref="S9:S13" si="13">S8</f>
        <v>200</v>
      </c>
      <c r="T9" s="93">
        <f t="shared" ref="T9:T13" si="14">T8</f>
        <v>180</v>
      </c>
      <c r="U9" s="93">
        <f t="shared" ref="U9:U13" si="15">U8</f>
        <v>160</v>
      </c>
      <c r="V9" s="96">
        <f t="shared" si="7"/>
        <v>730</v>
      </c>
      <c r="W9" s="96">
        <f t="shared" si="8"/>
        <v>500</v>
      </c>
      <c r="X9" s="96">
        <f t="shared" si="9"/>
        <v>400</v>
      </c>
      <c r="Y9" s="96">
        <f t="shared" si="10"/>
        <v>290</v>
      </c>
      <c r="Z9" s="91">
        <f>'ĐẤT PNN'!U9</f>
        <v>1</v>
      </c>
      <c r="AA9" s="93">
        <f t="shared" ref="AA9:AA13" si="16">AA8</f>
        <v>200</v>
      </c>
      <c r="AB9" s="93">
        <f t="shared" ref="AB9:AB13" si="17">AB8</f>
        <v>180</v>
      </c>
      <c r="AC9" s="93">
        <f t="shared" ref="AC9:AC13" si="18">AC8</f>
        <v>160</v>
      </c>
      <c r="AD9" s="93">
        <f t="shared" ref="AD9:AD13" si="19">AD8</f>
        <v>140</v>
      </c>
      <c r="AE9" s="96">
        <f t="shared" si="0"/>
        <v>670</v>
      </c>
      <c r="AF9" s="96">
        <f t="shared" si="1"/>
        <v>450</v>
      </c>
      <c r="AG9" s="96">
        <f t="shared" si="2"/>
        <v>350</v>
      </c>
      <c r="AH9" s="96">
        <f t="shared" si="3"/>
        <v>250</v>
      </c>
      <c r="AI9" s="99">
        <f>'ĐẤT PNN'!I9-'ĐẤT NN'!O9</f>
        <v>500</v>
      </c>
    </row>
    <row r="10" spans="1:35" s="17" customFormat="1" ht="63" customHeight="1" x14ac:dyDescent="0.25">
      <c r="A10" s="88">
        <f>'ĐẤT PNN'!A10</f>
        <v>4</v>
      </c>
      <c r="B10" s="88" t="str">
        <f>'ĐẤT PNN'!B10</f>
        <v>VT4</v>
      </c>
      <c r="C10" s="88" t="s">
        <v>124</v>
      </c>
      <c r="D10" s="88" t="s">
        <v>67</v>
      </c>
      <c r="E10" s="88" t="s">
        <v>125</v>
      </c>
      <c r="F10" s="88" t="s">
        <v>119</v>
      </c>
      <c r="G10" s="117" t="str">
        <f t="shared" si="4"/>
        <v>Xã Thống NhấtCác đường nhóm IVị trí 1220</v>
      </c>
      <c r="H10" s="88"/>
      <c r="I10" s="88"/>
      <c r="J10" s="147" t="str">
        <f>'ĐẤT PNN'!D10</f>
        <v>Các tuyến đường giao thông đấu nối trực tiếp ra Quốc lộ 20 đoạn từ Giáp ranh xã Gia Kiệm đến Đường Vườn Xoài có hiện trạng là đường nhựa, bê tông xi măng:
- Có bề rộng từ ≥3m đến &lt;5m, cách đường giao thông &gt;1.000m.
- Có bề rộng &lt;3m, cách đường giao thông &gt;200m.</v>
      </c>
      <c r="K10" s="147"/>
      <c r="L10" s="147"/>
      <c r="M10" s="95">
        <f t="shared" si="5"/>
        <v>160</v>
      </c>
      <c r="N10" s="95">
        <f t="shared" si="6"/>
        <v>140</v>
      </c>
      <c r="O10" s="95">
        <v>290</v>
      </c>
      <c r="P10" s="95">
        <v>250</v>
      </c>
      <c r="Q10" s="121">
        <v>1.1100000000000001</v>
      </c>
      <c r="R10" s="93">
        <f t="shared" si="12"/>
        <v>220</v>
      </c>
      <c r="S10" s="93">
        <f t="shared" si="13"/>
        <v>200</v>
      </c>
      <c r="T10" s="93">
        <f t="shared" si="14"/>
        <v>180</v>
      </c>
      <c r="U10" s="93">
        <f t="shared" si="15"/>
        <v>160</v>
      </c>
      <c r="V10" s="96">
        <f t="shared" si="7"/>
        <v>730</v>
      </c>
      <c r="W10" s="96">
        <f t="shared" si="8"/>
        <v>500</v>
      </c>
      <c r="X10" s="96">
        <f t="shared" si="9"/>
        <v>400</v>
      </c>
      <c r="Y10" s="96">
        <f t="shared" si="10"/>
        <v>290</v>
      </c>
      <c r="Z10" s="91">
        <f>'ĐẤT PNN'!U10</f>
        <v>1</v>
      </c>
      <c r="AA10" s="93">
        <f t="shared" si="16"/>
        <v>200</v>
      </c>
      <c r="AB10" s="93">
        <f t="shared" si="17"/>
        <v>180</v>
      </c>
      <c r="AC10" s="93">
        <f t="shared" si="18"/>
        <v>160</v>
      </c>
      <c r="AD10" s="93">
        <f t="shared" si="19"/>
        <v>140</v>
      </c>
      <c r="AE10" s="96">
        <f t="shared" si="0"/>
        <v>670</v>
      </c>
      <c r="AF10" s="96">
        <f t="shared" si="1"/>
        <v>450</v>
      </c>
      <c r="AG10" s="96">
        <f t="shared" si="2"/>
        <v>350</v>
      </c>
      <c r="AH10" s="96">
        <f t="shared" si="3"/>
        <v>250</v>
      </c>
      <c r="AI10" s="99">
        <f>'ĐẤT PNN'!I10-'ĐẤT NN'!O10</f>
        <v>550</v>
      </c>
    </row>
    <row r="11" spans="1:35" s="17" customFormat="1" ht="94.5" customHeight="1" x14ac:dyDescent="0.25">
      <c r="A11" s="88">
        <f>'ĐẤT PNN'!A11</f>
        <v>5</v>
      </c>
      <c r="B11" s="88" t="str">
        <f>'ĐẤT PNN'!B11</f>
        <v>VT2*0,8</v>
      </c>
      <c r="C11" s="88" t="s">
        <v>120</v>
      </c>
      <c r="D11" s="88" t="s">
        <v>67</v>
      </c>
      <c r="E11" s="88" t="s">
        <v>121</v>
      </c>
      <c r="F11" s="88" t="s">
        <v>119</v>
      </c>
      <c r="G11" s="117" t="str">
        <f t="shared" si="4"/>
        <v>Xã Thống NhấtCác đường nhóm IVị trí 1220</v>
      </c>
      <c r="H11" s="88"/>
      <c r="I11" s="88"/>
      <c r="J11" s="147" t="str">
        <f>'ĐẤT PNN'!D11</f>
        <v>Các tuyến đường giao thông không đấu nối trực tiếp và thông ra Quốc lộ 20 đoạn từ Giáp ranh xã Gia Kiệm đến Đường Vườn Xoài có hiện trạng là đường nhựa, bê tông xi măng:
- Có bề rộng ≥5m, cách đường giao thông ≤1.000m.
- Có bề rộng từ ≥3m đến &lt;5m, cách đường giao thông ≤500m.</v>
      </c>
      <c r="K11" s="147"/>
      <c r="L11" s="147"/>
      <c r="M11" s="95">
        <f t="shared" si="5"/>
        <v>200</v>
      </c>
      <c r="N11" s="95">
        <f t="shared" si="6"/>
        <v>180</v>
      </c>
      <c r="O11" s="95">
        <v>500</v>
      </c>
      <c r="P11" s="95">
        <v>450</v>
      </c>
      <c r="Q11" s="121">
        <v>1.1100000000000001</v>
      </c>
      <c r="R11" s="93">
        <f t="shared" si="12"/>
        <v>220</v>
      </c>
      <c r="S11" s="93">
        <f t="shared" si="13"/>
        <v>200</v>
      </c>
      <c r="T11" s="93">
        <f t="shared" si="14"/>
        <v>180</v>
      </c>
      <c r="U11" s="93">
        <f t="shared" si="15"/>
        <v>160</v>
      </c>
      <c r="V11" s="96">
        <f t="shared" si="7"/>
        <v>730</v>
      </c>
      <c r="W11" s="96">
        <f t="shared" si="8"/>
        <v>500</v>
      </c>
      <c r="X11" s="96">
        <f t="shared" si="9"/>
        <v>400</v>
      </c>
      <c r="Y11" s="96">
        <f t="shared" si="10"/>
        <v>290</v>
      </c>
      <c r="Z11" s="91">
        <f>'ĐẤT PNN'!U11</f>
        <v>1</v>
      </c>
      <c r="AA11" s="93">
        <f t="shared" si="16"/>
        <v>200</v>
      </c>
      <c r="AB11" s="93">
        <f t="shared" si="17"/>
        <v>180</v>
      </c>
      <c r="AC11" s="93">
        <f t="shared" si="18"/>
        <v>160</v>
      </c>
      <c r="AD11" s="93">
        <f t="shared" si="19"/>
        <v>140</v>
      </c>
      <c r="AE11" s="96">
        <f t="shared" si="0"/>
        <v>670</v>
      </c>
      <c r="AF11" s="96">
        <f t="shared" si="1"/>
        <v>450</v>
      </c>
      <c r="AG11" s="96">
        <f t="shared" si="2"/>
        <v>350</v>
      </c>
      <c r="AH11" s="96">
        <f t="shared" si="3"/>
        <v>250</v>
      </c>
      <c r="AI11" s="99">
        <f>'ĐẤT PNN'!I11-'ĐẤT NN'!O11</f>
        <v>1000</v>
      </c>
    </row>
    <row r="12" spans="1:35" s="17" customFormat="1" ht="94.5" customHeight="1" x14ac:dyDescent="0.25">
      <c r="A12" s="88">
        <f>'ĐẤT PNN'!A12</f>
        <v>6</v>
      </c>
      <c r="B12" s="88" t="str">
        <f>'ĐẤT PNN'!B12</f>
        <v>VT3*0,8</v>
      </c>
      <c r="C12" s="88" t="s">
        <v>122</v>
      </c>
      <c r="D12" s="88" t="s">
        <v>67</v>
      </c>
      <c r="E12" s="88" t="s">
        <v>123</v>
      </c>
      <c r="F12" s="88" t="s">
        <v>119</v>
      </c>
      <c r="G12" s="117" t="str">
        <f t="shared" si="4"/>
        <v>Xã Thống NhấtCác đường nhóm IVị trí 1220</v>
      </c>
      <c r="H12" s="88"/>
      <c r="I12" s="88"/>
      <c r="J12" s="147" t="str">
        <f>'ĐẤT PNN'!D12</f>
        <v>Các tuyến đường giao thông không đấu nối trực tiếp và thông ra Quốc lộ 20 đoạn từ Giáp ranh xã Gia Kiệm đến Đường Vườn Xoài có hiện trạng là đường nhựa, bê tông xi măng:
- Có bề rộng ≥5m, cách đường giao thông &gt;1.000m.
- Có bề rộng từ ≥3m đến &lt;5m, cách đường giao thông từ &gt;500m đến ≤1.000m.
- Có bề rộng &lt;3m, cách đường giao thông ≤200m.</v>
      </c>
      <c r="K12" s="147"/>
      <c r="L12" s="147"/>
      <c r="M12" s="95">
        <f t="shared" si="5"/>
        <v>180</v>
      </c>
      <c r="N12" s="95">
        <f t="shared" si="6"/>
        <v>160</v>
      </c>
      <c r="O12" s="95">
        <v>400</v>
      </c>
      <c r="P12" s="95">
        <v>350</v>
      </c>
      <c r="Q12" s="121">
        <v>1.1100000000000001</v>
      </c>
      <c r="R12" s="93">
        <f t="shared" si="12"/>
        <v>220</v>
      </c>
      <c r="S12" s="93">
        <f t="shared" si="13"/>
        <v>200</v>
      </c>
      <c r="T12" s="93">
        <f t="shared" si="14"/>
        <v>180</v>
      </c>
      <c r="U12" s="93">
        <f t="shared" si="15"/>
        <v>160</v>
      </c>
      <c r="V12" s="96">
        <f t="shared" si="7"/>
        <v>730</v>
      </c>
      <c r="W12" s="96">
        <f t="shared" si="8"/>
        <v>500</v>
      </c>
      <c r="X12" s="96">
        <f t="shared" si="9"/>
        <v>400</v>
      </c>
      <c r="Y12" s="96">
        <f t="shared" si="10"/>
        <v>290</v>
      </c>
      <c r="Z12" s="91">
        <f>'ĐẤT PNN'!U12</f>
        <v>1</v>
      </c>
      <c r="AA12" s="93">
        <f t="shared" si="16"/>
        <v>200</v>
      </c>
      <c r="AB12" s="93">
        <f t="shared" si="17"/>
        <v>180</v>
      </c>
      <c r="AC12" s="93">
        <f t="shared" si="18"/>
        <v>160</v>
      </c>
      <c r="AD12" s="93">
        <f t="shared" si="19"/>
        <v>140</v>
      </c>
      <c r="AE12" s="96">
        <f t="shared" si="0"/>
        <v>670</v>
      </c>
      <c r="AF12" s="96">
        <f t="shared" si="1"/>
        <v>450</v>
      </c>
      <c r="AG12" s="96">
        <f t="shared" si="2"/>
        <v>350</v>
      </c>
      <c r="AH12" s="96">
        <f t="shared" si="3"/>
        <v>250</v>
      </c>
      <c r="AI12" s="99">
        <f>'ĐẤT PNN'!I12-'ĐẤT NN'!O12</f>
        <v>440</v>
      </c>
    </row>
    <row r="13" spans="1:35" s="17" customFormat="1" ht="63" customHeight="1" x14ac:dyDescent="0.25">
      <c r="A13" s="88">
        <f>'ĐẤT PNN'!A13</f>
        <v>7</v>
      </c>
      <c r="B13" s="88" t="str">
        <f>'ĐẤT PNN'!B13</f>
        <v>VT4*0,8</v>
      </c>
      <c r="C13" s="88" t="s">
        <v>124</v>
      </c>
      <c r="D13" s="88" t="s">
        <v>67</v>
      </c>
      <c r="E13" s="88" t="s">
        <v>125</v>
      </c>
      <c r="F13" s="88" t="s">
        <v>119</v>
      </c>
      <c r="G13" s="117" t="str">
        <f t="shared" si="4"/>
        <v>Xã Thống NhấtCác đường nhóm IVị trí 1220</v>
      </c>
      <c r="H13" s="88"/>
      <c r="I13" s="88"/>
      <c r="J13" s="147" t="str">
        <f>'ĐẤT PNN'!D13</f>
        <v>Các tuyến đường giao thông không đấu nối trực tiếp và thông ra Quốc lộ 20 đoạn từ Giáp ranh xã Gia Kiệm đến Đường Vườn Xoài có hiện trạng là đường nhựa, bê tông xi măng:
- Có bề rộng từ ≥3m đến &lt;5m, cách đường giao thông &gt;1.000m.
- Có bề rộng &lt;3m, cách đường giao thông &gt;200m.</v>
      </c>
      <c r="K13" s="147"/>
      <c r="L13" s="147"/>
      <c r="M13" s="95">
        <f t="shared" si="5"/>
        <v>160</v>
      </c>
      <c r="N13" s="95">
        <f t="shared" si="6"/>
        <v>140</v>
      </c>
      <c r="O13" s="95">
        <v>290</v>
      </c>
      <c r="P13" s="95">
        <v>250</v>
      </c>
      <c r="Q13" s="121">
        <v>1.1100000000000001</v>
      </c>
      <c r="R13" s="93">
        <f t="shared" si="12"/>
        <v>220</v>
      </c>
      <c r="S13" s="93">
        <f t="shared" si="13"/>
        <v>200</v>
      </c>
      <c r="T13" s="93">
        <f t="shared" si="14"/>
        <v>180</v>
      </c>
      <c r="U13" s="93">
        <f t="shared" si="15"/>
        <v>160</v>
      </c>
      <c r="V13" s="96">
        <f t="shared" si="7"/>
        <v>730</v>
      </c>
      <c r="W13" s="96">
        <f t="shared" si="8"/>
        <v>500</v>
      </c>
      <c r="X13" s="96">
        <f t="shared" si="9"/>
        <v>400</v>
      </c>
      <c r="Y13" s="96">
        <f t="shared" si="10"/>
        <v>290</v>
      </c>
      <c r="Z13" s="91">
        <f>'ĐẤT PNN'!U13</f>
        <v>1</v>
      </c>
      <c r="AA13" s="93">
        <f t="shared" si="16"/>
        <v>200</v>
      </c>
      <c r="AB13" s="93">
        <f t="shared" si="17"/>
        <v>180</v>
      </c>
      <c r="AC13" s="93">
        <f t="shared" si="18"/>
        <v>160</v>
      </c>
      <c r="AD13" s="93">
        <f t="shared" si="19"/>
        <v>140</v>
      </c>
      <c r="AE13" s="96">
        <f t="shared" si="0"/>
        <v>670</v>
      </c>
      <c r="AF13" s="96">
        <f t="shared" si="1"/>
        <v>450</v>
      </c>
      <c r="AG13" s="96">
        <f t="shared" si="2"/>
        <v>350</v>
      </c>
      <c r="AH13" s="96">
        <f t="shared" si="3"/>
        <v>250</v>
      </c>
      <c r="AI13" s="99">
        <f>'ĐẤT PNN'!I13-'ĐẤT NN'!O13</f>
        <v>490</v>
      </c>
    </row>
    <row r="14" spans="1:35" s="17" customFormat="1" ht="63" x14ac:dyDescent="0.25">
      <c r="A14" s="88">
        <f>'ĐẤT PNN'!A14</f>
        <v>8</v>
      </c>
      <c r="B14" s="88" t="str">
        <f>'ĐẤT PNN'!B14</f>
        <v>TN2NT1_D5</v>
      </c>
      <c r="C14" s="88" t="s">
        <v>117</v>
      </c>
      <c r="D14" s="88" t="s">
        <v>67</v>
      </c>
      <c r="E14" s="88" t="s">
        <v>118</v>
      </c>
      <c r="F14" s="88" t="s">
        <v>119</v>
      </c>
      <c r="G14" s="117" t="str">
        <f t="shared" si="4"/>
        <v>Xã Thống NhấtCác đường nhóm IVị trí 1220</v>
      </c>
      <c r="H14" s="120" t="s">
        <v>104</v>
      </c>
      <c r="I14" s="120" t="s">
        <v>105</v>
      </c>
      <c r="J14" s="89" t="str">
        <f>'ĐẤT PNN'!D14</f>
        <v>Quốc lộ 20</v>
      </c>
      <c r="K14" s="89" t="str">
        <f>'ĐẤT PNN'!E14</f>
        <v>Đường Vườn Xoài</v>
      </c>
      <c r="L14" s="89" t="str">
        <f>'ĐẤT PNN'!F14</f>
        <v>Đường vào Nhà văn hóa ấp Đức Long 3</v>
      </c>
      <c r="M14" s="95">
        <f>R14</f>
        <v>220</v>
      </c>
      <c r="N14" s="95">
        <f>AA14</f>
        <v>200</v>
      </c>
      <c r="O14" s="95">
        <v>730</v>
      </c>
      <c r="P14" s="95">
        <v>670</v>
      </c>
      <c r="Q14" s="121">
        <v>1.1100000000000001</v>
      </c>
      <c r="R14" s="90">
        <v>220</v>
      </c>
      <c r="S14" s="90">
        <v>200</v>
      </c>
      <c r="T14" s="90">
        <v>180</v>
      </c>
      <c r="U14" s="90">
        <v>160</v>
      </c>
      <c r="V14" s="96">
        <f t="shared" si="7"/>
        <v>730</v>
      </c>
      <c r="W14" s="96">
        <f t="shared" si="8"/>
        <v>500</v>
      </c>
      <c r="X14" s="96">
        <f t="shared" si="9"/>
        <v>400</v>
      </c>
      <c r="Y14" s="96">
        <f t="shared" si="10"/>
        <v>290</v>
      </c>
      <c r="Z14" s="91">
        <v>1</v>
      </c>
      <c r="AA14" s="92">
        <v>200</v>
      </c>
      <c r="AB14" s="92">
        <v>180</v>
      </c>
      <c r="AC14" s="92">
        <v>160</v>
      </c>
      <c r="AD14" s="92">
        <v>140</v>
      </c>
      <c r="AE14" s="96">
        <f t="shared" si="0"/>
        <v>670</v>
      </c>
      <c r="AF14" s="96">
        <f t="shared" si="1"/>
        <v>450</v>
      </c>
      <c r="AG14" s="96">
        <f t="shared" si="2"/>
        <v>350</v>
      </c>
      <c r="AH14" s="96">
        <f t="shared" si="3"/>
        <v>250</v>
      </c>
      <c r="AI14" s="99">
        <f>'ĐẤT PNN'!I14-'ĐẤT NN'!O14</f>
        <v>3270</v>
      </c>
    </row>
    <row r="15" spans="1:35" s="17" customFormat="1" ht="94.5" customHeight="1" x14ac:dyDescent="0.25">
      <c r="A15" s="88">
        <f>'ĐẤT PNN'!A15</f>
        <v>9</v>
      </c>
      <c r="B15" s="88" t="str">
        <f>'ĐẤT PNN'!B15</f>
        <v>VT2</v>
      </c>
      <c r="C15" s="88" t="s">
        <v>120</v>
      </c>
      <c r="D15" s="88" t="s">
        <v>67</v>
      </c>
      <c r="E15" s="88" t="s">
        <v>121</v>
      </c>
      <c r="F15" s="88" t="s">
        <v>119</v>
      </c>
      <c r="G15" s="117" t="str">
        <f t="shared" si="4"/>
        <v>Xã Thống NhấtCác đường nhóm IVị trí 1220</v>
      </c>
      <c r="H15" s="88"/>
      <c r="I15" s="88"/>
      <c r="J15" s="147" t="str">
        <f>'ĐẤT PNN'!D15</f>
        <v>Các tuyến đường giao thông đấu nối trực tiếp ra Quốc lộ 20 đoạn từ Đường Vườn Xoài đến Đường vào Nhà văn hóa ấp Đức Long 3 có hiện trạng là đường nhựa, bê tông xi măng:
- Có bề rộng ≥5m, cách đường giao thông ≤1.000m.
- Có bề rộng từ ≥3m đến &lt;5m, cách đường giao thông ≤500m.</v>
      </c>
      <c r="K15" s="147"/>
      <c r="L15" s="147"/>
      <c r="M15" s="95">
        <f t="shared" ref="M15:M20" si="20">IF(B15="VT2",S15,IF(B15="VT3",T15,IF(B15="VT2*0,8",S15,IF(B15="VT3*0,8",T15,U15))))</f>
        <v>200</v>
      </c>
      <c r="N15" s="95">
        <f t="shared" ref="N15:N20" si="21">IF(B15="VT2",AB15,IF(B15="VT3",AC15,IF(B15="VT2*0,8",AB15,IF(B15="VT3*0,8",AC15,AD15))))</f>
        <v>180</v>
      </c>
      <c r="O15" s="95">
        <v>500</v>
      </c>
      <c r="P15" s="95">
        <v>450</v>
      </c>
      <c r="Q15" s="121">
        <v>1.1100000000000001</v>
      </c>
      <c r="R15" s="93">
        <f t="shared" ref="R15:R20" si="22">R14</f>
        <v>220</v>
      </c>
      <c r="S15" s="93">
        <f t="shared" ref="S15:S20" si="23">S14</f>
        <v>200</v>
      </c>
      <c r="T15" s="93">
        <f t="shared" ref="T15:T20" si="24">T14</f>
        <v>180</v>
      </c>
      <c r="U15" s="93">
        <f t="shared" ref="U15:U20" si="25">U14</f>
        <v>160</v>
      </c>
      <c r="V15" s="96">
        <f t="shared" si="7"/>
        <v>730</v>
      </c>
      <c r="W15" s="96">
        <f t="shared" si="8"/>
        <v>500</v>
      </c>
      <c r="X15" s="96">
        <f t="shared" si="9"/>
        <v>400</v>
      </c>
      <c r="Y15" s="96">
        <f t="shared" si="10"/>
        <v>290</v>
      </c>
      <c r="Z15" s="91">
        <f>'ĐẤT PNN'!U15</f>
        <v>2</v>
      </c>
      <c r="AA15" s="93">
        <f t="shared" ref="AA15:AA20" si="26">AA14</f>
        <v>200</v>
      </c>
      <c r="AB15" s="93">
        <f t="shared" ref="AB15:AB20" si="27">AB14</f>
        <v>180</v>
      </c>
      <c r="AC15" s="93">
        <f t="shared" ref="AC15:AC20" si="28">AC14</f>
        <v>160</v>
      </c>
      <c r="AD15" s="93">
        <f t="shared" ref="AD15:AD20" si="29">AD14</f>
        <v>140</v>
      </c>
      <c r="AE15" s="96">
        <f t="shared" si="0"/>
        <v>670</v>
      </c>
      <c r="AF15" s="96">
        <f t="shared" si="1"/>
        <v>450</v>
      </c>
      <c r="AG15" s="96">
        <f t="shared" si="2"/>
        <v>350</v>
      </c>
      <c r="AH15" s="96">
        <f t="shared" si="3"/>
        <v>250</v>
      </c>
      <c r="AI15" s="99">
        <f>'ĐẤT PNN'!I15-'ĐẤT NN'!O15</f>
        <v>600</v>
      </c>
    </row>
    <row r="16" spans="1:35" s="17" customFormat="1" ht="110.25" customHeight="1" x14ac:dyDescent="0.25">
      <c r="A16" s="88">
        <f>'ĐẤT PNN'!A16</f>
        <v>10</v>
      </c>
      <c r="B16" s="88" t="str">
        <f>'ĐẤT PNN'!B16</f>
        <v>VT3</v>
      </c>
      <c r="C16" s="88" t="s">
        <v>122</v>
      </c>
      <c r="D16" s="88" t="s">
        <v>67</v>
      </c>
      <c r="E16" s="88" t="s">
        <v>123</v>
      </c>
      <c r="F16" s="88" t="s">
        <v>119</v>
      </c>
      <c r="G16" s="117" t="str">
        <f t="shared" si="4"/>
        <v>Xã Thống NhấtCác đường nhóm IVị trí 1220</v>
      </c>
      <c r="H16" s="88"/>
      <c r="I16" s="88"/>
      <c r="J16" s="147" t="str">
        <f>'ĐẤT PNN'!D16</f>
        <v>Các tuyến đường giao thông đấu nối trực tiếp ra Quốc lộ 20 đoạn từ Đường Vườn Xoài đến Đường vào Nhà văn hóa ấp Đức Long 3 có hiện trạng là đường nhựa, bê tông xi măng:
- Có bề rộng ≥5m, cách đường giao thông &gt;1.000m.
- Có bề rộng từ ≥3m đến &lt;5m, cách đường giao thông từ &gt;500m đến ≤1.000m.
- Có bề rộng &lt;3m, cách đường giao thông ≤200m.</v>
      </c>
      <c r="K16" s="147"/>
      <c r="L16" s="147"/>
      <c r="M16" s="95">
        <f t="shared" si="20"/>
        <v>180</v>
      </c>
      <c r="N16" s="95">
        <f t="shared" si="21"/>
        <v>160</v>
      </c>
      <c r="O16" s="95">
        <v>400</v>
      </c>
      <c r="P16" s="95">
        <v>350</v>
      </c>
      <c r="Q16" s="121">
        <v>1.1100000000000001</v>
      </c>
      <c r="R16" s="93">
        <f t="shared" si="22"/>
        <v>220</v>
      </c>
      <c r="S16" s="93">
        <f t="shared" si="23"/>
        <v>200</v>
      </c>
      <c r="T16" s="93">
        <f t="shared" si="24"/>
        <v>180</v>
      </c>
      <c r="U16" s="93">
        <f t="shared" si="25"/>
        <v>160</v>
      </c>
      <c r="V16" s="96">
        <f t="shared" si="7"/>
        <v>730</v>
      </c>
      <c r="W16" s="96">
        <f t="shared" si="8"/>
        <v>500</v>
      </c>
      <c r="X16" s="96">
        <f t="shared" si="9"/>
        <v>400</v>
      </c>
      <c r="Y16" s="96">
        <f t="shared" si="10"/>
        <v>290</v>
      </c>
      <c r="Z16" s="91">
        <f>'ĐẤT PNN'!U16</f>
        <v>2</v>
      </c>
      <c r="AA16" s="93">
        <f t="shared" si="26"/>
        <v>200</v>
      </c>
      <c r="AB16" s="93">
        <f t="shared" si="27"/>
        <v>180</v>
      </c>
      <c r="AC16" s="93">
        <f t="shared" si="28"/>
        <v>160</v>
      </c>
      <c r="AD16" s="93">
        <f t="shared" si="29"/>
        <v>140</v>
      </c>
      <c r="AE16" s="96">
        <f t="shared" si="0"/>
        <v>670</v>
      </c>
      <c r="AF16" s="96">
        <f t="shared" si="1"/>
        <v>450</v>
      </c>
      <c r="AG16" s="96">
        <f t="shared" si="2"/>
        <v>350</v>
      </c>
      <c r="AH16" s="96">
        <f t="shared" si="3"/>
        <v>250</v>
      </c>
      <c r="AI16" s="99">
        <f>'ĐẤT PNN'!I16-'ĐẤT NN'!O16</f>
        <v>440</v>
      </c>
    </row>
    <row r="17" spans="1:35" s="17" customFormat="1" ht="63" customHeight="1" x14ac:dyDescent="0.25">
      <c r="A17" s="88">
        <f>'ĐẤT PNN'!A17</f>
        <v>11</v>
      </c>
      <c r="B17" s="88" t="str">
        <f>'ĐẤT PNN'!B17</f>
        <v>VT4</v>
      </c>
      <c r="C17" s="88" t="s">
        <v>124</v>
      </c>
      <c r="D17" s="88" t="s">
        <v>67</v>
      </c>
      <c r="E17" s="88" t="s">
        <v>125</v>
      </c>
      <c r="F17" s="88" t="s">
        <v>119</v>
      </c>
      <c r="G17" s="117" t="str">
        <f t="shared" si="4"/>
        <v>Xã Thống NhấtCác đường nhóm IVị trí 1220</v>
      </c>
      <c r="H17" s="88"/>
      <c r="I17" s="88"/>
      <c r="J17" s="147" t="str">
        <f>'ĐẤT PNN'!D17</f>
        <v>Các tuyến đường giao thông đấu nối trực tiếp ra Quốc lộ 20 đoạn từ Đường Vườn Xoài đến Đường vào Nhà văn hóa ấp Đức Long 3 có hiện trạng là đường nhựa, bê tông xi măng:
- Có bề rộng từ ≥3m đến &lt;5m, cách đường giao thông &gt;1.000m.
- Có bề rộng &lt;3m, cách đường giao thông &gt;200m.</v>
      </c>
      <c r="K17" s="147"/>
      <c r="L17" s="147"/>
      <c r="M17" s="95">
        <f t="shared" si="20"/>
        <v>160</v>
      </c>
      <c r="N17" s="95">
        <f t="shared" si="21"/>
        <v>140</v>
      </c>
      <c r="O17" s="95">
        <v>290</v>
      </c>
      <c r="P17" s="95">
        <v>250</v>
      </c>
      <c r="Q17" s="121">
        <v>1.1100000000000001</v>
      </c>
      <c r="R17" s="93">
        <f t="shared" si="22"/>
        <v>220</v>
      </c>
      <c r="S17" s="93">
        <f t="shared" si="23"/>
        <v>200</v>
      </c>
      <c r="T17" s="93">
        <f t="shared" si="24"/>
        <v>180</v>
      </c>
      <c r="U17" s="93">
        <f t="shared" si="25"/>
        <v>160</v>
      </c>
      <c r="V17" s="96">
        <f t="shared" si="7"/>
        <v>730</v>
      </c>
      <c r="W17" s="96">
        <f t="shared" si="8"/>
        <v>500</v>
      </c>
      <c r="X17" s="96">
        <f t="shared" si="9"/>
        <v>400</v>
      </c>
      <c r="Y17" s="96">
        <f t="shared" si="10"/>
        <v>290</v>
      </c>
      <c r="Z17" s="91">
        <f>'ĐẤT PNN'!U17</f>
        <v>2</v>
      </c>
      <c r="AA17" s="93">
        <f t="shared" si="26"/>
        <v>200</v>
      </c>
      <c r="AB17" s="93">
        <f t="shared" si="27"/>
        <v>180</v>
      </c>
      <c r="AC17" s="93">
        <f t="shared" si="28"/>
        <v>160</v>
      </c>
      <c r="AD17" s="93">
        <f t="shared" si="29"/>
        <v>140</v>
      </c>
      <c r="AE17" s="96">
        <f t="shared" si="0"/>
        <v>670</v>
      </c>
      <c r="AF17" s="96">
        <f t="shared" si="1"/>
        <v>450</v>
      </c>
      <c r="AG17" s="96">
        <f t="shared" si="2"/>
        <v>350</v>
      </c>
      <c r="AH17" s="96">
        <f t="shared" si="3"/>
        <v>250</v>
      </c>
      <c r="AI17" s="99">
        <f>'ĐẤT PNN'!I17-'ĐẤT NN'!O17</f>
        <v>290</v>
      </c>
    </row>
    <row r="18" spans="1:35" s="17" customFormat="1" ht="94.5" customHeight="1" x14ac:dyDescent="0.25">
      <c r="A18" s="88">
        <f>'ĐẤT PNN'!A18</f>
        <v>12</v>
      </c>
      <c r="B18" s="88" t="str">
        <f>'ĐẤT PNN'!B18</f>
        <v>VT2*0,8</v>
      </c>
      <c r="C18" s="88" t="s">
        <v>120</v>
      </c>
      <c r="D18" s="88" t="s">
        <v>67</v>
      </c>
      <c r="E18" s="88" t="s">
        <v>121</v>
      </c>
      <c r="F18" s="88" t="s">
        <v>119</v>
      </c>
      <c r="G18" s="117" t="str">
        <f t="shared" si="4"/>
        <v>Xã Thống NhấtCác đường nhóm IVị trí 1220</v>
      </c>
      <c r="H18" s="88"/>
      <c r="I18" s="88"/>
      <c r="J18" s="147" t="str">
        <f>'ĐẤT PNN'!D18</f>
        <v>Các tuyến đường giao thông không đấu nối trực tiếp và thông ra Quốc lộ 20 đoạn từ Đường Vườn Xoài đến Đường vào Nhà văn hóa ấp Đức Long 3 có hiện trạng là đường nhựa, bê tông xi măng:
- Có bề rộng ≥5m, cách đường giao thông ≤1.000m.
- Có bề rộng từ ≥3m đến &lt;5m, cách đường giao thông ≤500m.</v>
      </c>
      <c r="K18" s="147"/>
      <c r="L18" s="147"/>
      <c r="M18" s="95">
        <f t="shared" si="20"/>
        <v>200</v>
      </c>
      <c r="N18" s="95">
        <f t="shared" si="21"/>
        <v>180</v>
      </c>
      <c r="O18" s="95">
        <v>500</v>
      </c>
      <c r="P18" s="95">
        <v>450</v>
      </c>
      <c r="Q18" s="121">
        <v>1.1100000000000001</v>
      </c>
      <c r="R18" s="93">
        <f t="shared" si="22"/>
        <v>220</v>
      </c>
      <c r="S18" s="93">
        <f t="shared" si="23"/>
        <v>200</v>
      </c>
      <c r="T18" s="93">
        <f t="shared" si="24"/>
        <v>180</v>
      </c>
      <c r="U18" s="93">
        <f t="shared" si="25"/>
        <v>160</v>
      </c>
      <c r="V18" s="96">
        <f t="shared" si="7"/>
        <v>730</v>
      </c>
      <c r="W18" s="96">
        <f t="shared" si="8"/>
        <v>500</v>
      </c>
      <c r="X18" s="96">
        <f t="shared" si="9"/>
        <v>400</v>
      </c>
      <c r="Y18" s="96">
        <f t="shared" si="10"/>
        <v>290</v>
      </c>
      <c r="Z18" s="91">
        <f>'ĐẤT PNN'!U18</f>
        <v>2</v>
      </c>
      <c r="AA18" s="93">
        <f t="shared" si="26"/>
        <v>200</v>
      </c>
      <c r="AB18" s="93">
        <f t="shared" si="27"/>
        <v>180</v>
      </c>
      <c r="AC18" s="93">
        <f t="shared" si="28"/>
        <v>160</v>
      </c>
      <c r="AD18" s="93">
        <f t="shared" si="29"/>
        <v>140</v>
      </c>
      <c r="AE18" s="96">
        <f t="shared" si="0"/>
        <v>670</v>
      </c>
      <c r="AF18" s="96">
        <f t="shared" si="1"/>
        <v>450</v>
      </c>
      <c r="AG18" s="96">
        <f t="shared" si="2"/>
        <v>350</v>
      </c>
      <c r="AH18" s="96">
        <f t="shared" si="3"/>
        <v>250</v>
      </c>
      <c r="AI18" s="99">
        <f>'ĐẤT PNN'!I18-'ĐẤT NN'!O18</f>
        <v>500</v>
      </c>
    </row>
    <row r="19" spans="1:35" s="17" customFormat="1" ht="94.5" customHeight="1" x14ac:dyDescent="0.25">
      <c r="A19" s="88">
        <f>'ĐẤT PNN'!A19</f>
        <v>13</v>
      </c>
      <c r="B19" s="88" t="str">
        <f>'ĐẤT PNN'!B19</f>
        <v>VT3*0,8</v>
      </c>
      <c r="C19" s="88" t="s">
        <v>122</v>
      </c>
      <c r="D19" s="88" t="s">
        <v>67</v>
      </c>
      <c r="E19" s="88" t="s">
        <v>123</v>
      </c>
      <c r="F19" s="88" t="s">
        <v>119</v>
      </c>
      <c r="G19" s="117" t="str">
        <f t="shared" si="4"/>
        <v>Xã Thống NhấtCác đường nhóm IVị trí 1220</v>
      </c>
      <c r="H19" s="88"/>
      <c r="I19" s="88"/>
      <c r="J19" s="147" t="str">
        <f>'ĐẤT PNN'!D19</f>
        <v>Các tuyến đường giao thông không đấu nối trực tiếp và thông ra Quốc lộ 20 đoạn từ Đường Vườn Xoài đến Đường vào Nhà văn hóa ấp Đức Long 3 có hiện trạng là đường nhựa, bê tông xi măng:
- Có bề rộng ≥5m, cách đường giao thông &gt;1.000m.
- Có bề rộng từ ≥3m đến &lt;5m, cách đường giao thông từ &gt;500m đến ≤1.000m.
- Có bề rộng &lt;3m, cách đường giao thông ≤200m.</v>
      </c>
      <c r="K19" s="147"/>
      <c r="L19" s="147"/>
      <c r="M19" s="95">
        <f t="shared" si="20"/>
        <v>180</v>
      </c>
      <c r="N19" s="95">
        <f t="shared" si="21"/>
        <v>160</v>
      </c>
      <c r="O19" s="95">
        <v>400</v>
      </c>
      <c r="P19" s="95">
        <v>350</v>
      </c>
      <c r="Q19" s="121">
        <v>1.1100000000000001</v>
      </c>
      <c r="R19" s="93">
        <f t="shared" si="22"/>
        <v>220</v>
      </c>
      <c r="S19" s="93">
        <f t="shared" si="23"/>
        <v>200</v>
      </c>
      <c r="T19" s="93">
        <f t="shared" si="24"/>
        <v>180</v>
      </c>
      <c r="U19" s="93">
        <f t="shared" si="25"/>
        <v>160</v>
      </c>
      <c r="V19" s="96">
        <f t="shared" si="7"/>
        <v>730</v>
      </c>
      <c r="W19" s="96">
        <f t="shared" si="8"/>
        <v>500</v>
      </c>
      <c r="X19" s="96">
        <f t="shared" si="9"/>
        <v>400</v>
      </c>
      <c r="Y19" s="96">
        <f t="shared" si="10"/>
        <v>290</v>
      </c>
      <c r="Z19" s="91">
        <f>'ĐẤT PNN'!U19</f>
        <v>2</v>
      </c>
      <c r="AA19" s="93">
        <f t="shared" si="26"/>
        <v>200</v>
      </c>
      <c r="AB19" s="93">
        <f t="shared" si="27"/>
        <v>180</v>
      </c>
      <c r="AC19" s="93">
        <f t="shared" si="28"/>
        <v>160</v>
      </c>
      <c r="AD19" s="93">
        <f t="shared" si="29"/>
        <v>140</v>
      </c>
      <c r="AE19" s="96">
        <f t="shared" si="0"/>
        <v>670</v>
      </c>
      <c r="AF19" s="96">
        <f t="shared" si="1"/>
        <v>450</v>
      </c>
      <c r="AG19" s="96">
        <f t="shared" si="2"/>
        <v>350</v>
      </c>
      <c r="AH19" s="96">
        <f t="shared" si="3"/>
        <v>250</v>
      </c>
      <c r="AI19" s="99">
        <f>'ĐẤT PNN'!I19-'ĐẤT NN'!O19</f>
        <v>380</v>
      </c>
    </row>
    <row r="20" spans="1:35" s="17" customFormat="1" ht="63" customHeight="1" x14ac:dyDescent="0.25">
      <c r="A20" s="88">
        <f>'ĐẤT PNN'!A20</f>
        <v>14</v>
      </c>
      <c r="B20" s="88" t="str">
        <f>'ĐẤT PNN'!B20</f>
        <v>VT4*0,8</v>
      </c>
      <c r="C20" s="88" t="s">
        <v>124</v>
      </c>
      <c r="D20" s="88" t="s">
        <v>67</v>
      </c>
      <c r="E20" s="88" t="s">
        <v>125</v>
      </c>
      <c r="F20" s="88" t="s">
        <v>119</v>
      </c>
      <c r="G20" s="117" t="str">
        <f t="shared" si="4"/>
        <v>Xã Thống NhấtCác đường nhóm IVị trí 1220</v>
      </c>
      <c r="H20" s="88"/>
      <c r="I20" s="88"/>
      <c r="J20" s="147" t="str">
        <f>'ĐẤT PNN'!D20</f>
        <v>Các tuyến đường giao thông không đấu nối trực tiếp và thông ra Quốc lộ 20 đoạn từ Đường Vườn Xoài đến Đường vào Nhà văn hóa ấp Đức Long 3 có hiện trạng là đường nhựa, bê tông xi măng:
- Có bề rộng từ ≥3m đến &lt;5m, cách đường giao thông &gt;1.000m.
- Có bề rộng &lt;3m, cách đường giao thông &gt;200m.</v>
      </c>
      <c r="K20" s="147"/>
      <c r="L20" s="147"/>
      <c r="M20" s="95">
        <f t="shared" si="20"/>
        <v>160</v>
      </c>
      <c r="N20" s="95">
        <f t="shared" si="21"/>
        <v>140</v>
      </c>
      <c r="O20" s="95">
        <v>290</v>
      </c>
      <c r="P20" s="95">
        <v>250</v>
      </c>
      <c r="Q20" s="121">
        <v>1.1100000000000001</v>
      </c>
      <c r="R20" s="93">
        <f t="shared" si="22"/>
        <v>220</v>
      </c>
      <c r="S20" s="93">
        <f t="shared" si="23"/>
        <v>200</v>
      </c>
      <c r="T20" s="93">
        <f t="shared" si="24"/>
        <v>180</v>
      </c>
      <c r="U20" s="93">
        <f t="shared" si="25"/>
        <v>160</v>
      </c>
      <c r="V20" s="96">
        <f t="shared" si="7"/>
        <v>730</v>
      </c>
      <c r="W20" s="96">
        <f t="shared" si="8"/>
        <v>500</v>
      </c>
      <c r="X20" s="96">
        <f t="shared" si="9"/>
        <v>400</v>
      </c>
      <c r="Y20" s="96">
        <f t="shared" si="10"/>
        <v>290</v>
      </c>
      <c r="Z20" s="91">
        <f>'ĐẤT PNN'!U20</f>
        <v>2</v>
      </c>
      <c r="AA20" s="93">
        <f t="shared" si="26"/>
        <v>200</v>
      </c>
      <c r="AB20" s="93">
        <f t="shared" si="27"/>
        <v>180</v>
      </c>
      <c r="AC20" s="93">
        <f t="shared" si="28"/>
        <v>160</v>
      </c>
      <c r="AD20" s="93">
        <f t="shared" si="29"/>
        <v>140</v>
      </c>
      <c r="AE20" s="96">
        <f t="shared" si="0"/>
        <v>670</v>
      </c>
      <c r="AF20" s="96">
        <f t="shared" si="1"/>
        <v>450</v>
      </c>
      <c r="AG20" s="96">
        <f t="shared" si="2"/>
        <v>350</v>
      </c>
      <c r="AH20" s="96">
        <f t="shared" si="3"/>
        <v>250</v>
      </c>
      <c r="AI20" s="99">
        <f>'ĐẤT PNN'!I20-'ĐẤT NN'!O20</f>
        <v>230</v>
      </c>
    </row>
    <row r="21" spans="1:35" s="17" customFormat="1" ht="63" x14ac:dyDescent="0.25">
      <c r="A21" s="88">
        <f>'ĐẤT PNN'!A21</f>
        <v>15</v>
      </c>
      <c r="B21" s="88" t="str">
        <f>'ĐẤT PNN'!B21</f>
        <v>TN2NT1_D6</v>
      </c>
      <c r="C21" s="88" t="s">
        <v>117</v>
      </c>
      <c r="D21" s="88" t="s">
        <v>67</v>
      </c>
      <c r="E21" s="88" t="s">
        <v>118</v>
      </c>
      <c r="F21" s="88" t="s">
        <v>119</v>
      </c>
      <c r="G21" s="117" t="str">
        <f t="shared" si="4"/>
        <v>Xã Thống NhấtCác đường nhóm IVị trí 1220</v>
      </c>
      <c r="H21" s="120" t="s">
        <v>104</v>
      </c>
      <c r="I21" s="120" t="s">
        <v>105</v>
      </c>
      <c r="J21" s="89" t="str">
        <f>'ĐẤT PNN'!D21</f>
        <v>Quốc lộ 20</v>
      </c>
      <c r="K21" s="89" t="str">
        <f>'ĐẤT PNN'!E21</f>
        <v>Đường vào Nhà văn hóa ấp Đức Long 3</v>
      </c>
      <c r="L21" s="89" t="str">
        <f>'ĐẤT PNN'!F21</f>
        <v>Đường song hành phía Đông Quốc lộ 20</v>
      </c>
      <c r="M21" s="95">
        <f>R21</f>
        <v>220</v>
      </c>
      <c r="N21" s="95">
        <f>AA21</f>
        <v>200</v>
      </c>
      <c r="O21" s="95">
        <v>730</v>
      </c>
      <c r="P21" s="95">
        <v>670</v>
      </c>
      <c r="Q21" s="121">
        <v>1.1100000000000001</v>
      </c>
      <c r="R21" s="90">
        <v>220</v>
      </c>
      <c r="S21" s="90">
        <v>200</v>
      </c>
      <c r="T21" s="90">
        <v>180</v>
      </c>
      <c r="U21" s="90">
        <v>160</v>
      </c>
      <c r="V21" s="96">
        <f t="shared" si="7"/>
        <v>730</v>
      </c>
      <c r="W21" s="96">
        <f t="shared" si="8"/>
        <v>500</v>
      </c>
      <c r="X21" s="96">
        <f t="shared" si="9"/>
        <v>400</v>
      </c>
      <c r="Y21" s="96">
        <f t="shared" si="10"/>
        <v>290</v>
      </c>
      <c r="Z21" s="91">
        <v>1</v>
      </c>
      <c r="AA21" s="92">
        <v>200</v>
      </c>
      <c r="AB21" s="92">
        <v>180</v>
      </c>
      <c r="AC21" s="92">
        <v>160</v>
      </c>
      <c r="AD21" s="92">
        <v>140</v>
      </c>
      <c r="AE21" s="96">
        <f t="shared" si="0"/>
        <v>670</v>
      </c>
      <c r="AF21" s="96">
        <f t="shared" si="1"/>
        <v>450</v>
      </c>
      <c r="AG21" s="96">
        <f t="shared" si="2"/>
        <v>350</v>
      </c>
      <c r="AH21" s="96">
        <f t="shared" si="3"/>
        <v>250</v>
      </c>
      <c r="AI21" s="99">
        <f>'ĐẤT PNN'!I21-'ĐẤT NN'!O21</f>
        <v>1570</v>
      </c>
    </row>
    <row r="22" spans="1:35" s="17" customFormat="1" ht="94.5" customHeight="1" x14ac:dyDescent="0.25">
      <c r="A22" s="88">
        <f>'ĐẤT PNN'!A22</f>
        <v>16</v>
      </c>
      <c r="B22" s="88" t="str">
        <f>'ĐẤT PNN'!B22</f>
        <v>VT2</v>
      </c>
      <c r="C22" s="88" t="s">
        <v>120</v>
      </c>
      <c r="D22" s="88" t="s">
        <v>67</v>
      </c>
      <c r="E22" s="88" t="s">
        <v>121</v>
      </c>
      <c r="F22" s="88" t="s">
        <v>119</v>
      </c>
      <c r="G22" s="117" t="str">
        <f t="shared" si="4"/>
        <v>Xã Thống NhấtCác đường nhóm IVị trí 1220</v>
      </c>
      <c r="H22" s="88"/>
      <c r="I22" s="88"/>
      <c r="J22" s="147" t="str">
        <f>'ĐẤT PNN'!D22</f>
        <v>Các tuyến đường giao thông đấu nối trực tiếp ra Quốc lộ 20 đoạn từ Đường vào Nhà văn hóa ấp Đức Long 3 đến Đường song hành phía Đông Quốc lộ 20 có hiện trạng là đường nhựa, bê tông xi măng:
- Có bề rộng ≥5m, cách đường giao thông ≤1.000m.
- Có bề rộng từ ≥3m đến &lt;5m, cách đường giao thông ≤500m.</v>
      </c>
      <c r="K22" s="147"/>
      <c r="L22" s="147"/>
      <c r="M22" s="95">
        <f t="shared" ref="M22:M27" si="30">IF(B22="VT2",S22,IF(B22="VT3",T22,IF(B22="VT2*0,8",S22,IF(B22="VT3*0,8",T22,U22))))</f>
        <v>200</v>
      </c>
      <c r="N22" s="95">
        <f t="shared" ref="N22:N27" si="31">IF(B22="VT2",AB22,IF(B22="VT3",AC22,IF(B22="VT2*0,8",AB22,IF(B22="VT3*0,8",AC22,AD22))))</f>
        <v>180</v>
      </c>
      <c r="O22" s="95">
        <v>500</v>
      </c>
      <c r="P22" s="95">
        <v>450</v>
      </c>
      <c r="Q22" s="121">
        <v>1.1100000000000001</v>
      </c>
      <c r="R22" s="93">
        <f t="shared" ref="R22:R27" si="32">R21</f>
        <v>220</v>
      </c>
      <c r="S22" s="93">
        <f t="shared" ref="S22:S27" si="33">S21</f>
        <v>200</v>
      </c>
      <c r="T22" s="93">
        <f t="shared" ref="T22:T27" si="34">T21</f>
        <v>180</v>
      </c>
      <c r="U22" s="93">
        <f t="shared" ref="U22:U27" si="35">U21</f>
        <v>160</v>
      </c>
      <c r="V22" s="96">
        <f t="shared" si="7"/>
        <v>730</v>
      </c>
      <c r="W22" s="96">
        <f t="shared" si="8"/>
        <v>500</v>
      </c>
      <c r="X22" s="96">
        <f t="shared" si="9"/>
        <v>400</v>
      </c>
      <c r="Y22" s="96">
        <f t="shared" si="10"/>
        <v>290</v>
      </c>
      <c r="Z22" s="91">
        <f>'ĐẤT PNN'!U22</f>
        <v>3</v>
      </c>
      <c r="AA22" s="93">
        <f t="shared" ref="AA22:AA27" si="36">AA21</f>
        <v>200</v>
      </c>
      <c r="AB22" s="93">
        <f t="shared" ref="AB22:AB27" si="37">AB21</f>
        <v>180</v>
      </c>
      <c r="AC22" s="93">
        <f t="shared" ref="AC22:AC27" si="38">AC21</f>
        <v>160</v>
      </c>
      <c r="AD22" s="93">
        <f t="shared" ref="AD22:AD27" si="39">AD21</f>
        <v>140</v>
      </c>
      <c r="AE22" s="96">
        <f t="shared" si="0"/>
        <v>670</v>
      </c>
      <c r="AF22" s="96">
        <f t="shared" si="1"/>
        <v>450</v>
      </c>
      <c r="AG22" s="96">
        <f t="shared" si="2"/>
        <v>350</v>
      </c>
      <c r="AH22" s="96">
        <f t="shared" si="3"/>
        <v>250</v>
      </c>
      <c r="AI22" s="99">
        <f>'ĐẤT PNN'!I22-'ĐẤT NN'!O22</f>
        <v>160</v>
      </c>
    </row>
    <row r="23" spans="1:35" s="17" customFormat="1" ht="110.25" customHeight="1" x14ac:dyDescent="0.25">
      <c r="A23" s="88">
        <f>'ĐẤT PNN'!A23</f>
        <v>17</v>
      </c>
      <c r="B23" s="88" t="str">
        <f>'ĐẤT PNN'!B23</f>
        <v>VT3</v>
      </c>
      <c r="C23" s="88" t="s">
        <v>122</v>
      </c>
      <c r="D23" s="88" t="s">
        <v>67</v>
      </c>
      <c r="E23" s="88" t="s">
        <v>123</v>
      </c>
      <c r="F23" s="88" t="s">
        <v>119</v>
      </c>
      <c r="G23" s="117" t="str">
        <f t="shared" si="4"/>
        <v>Xã Thống NhấtCác đường nhóm IVị trí 1220</v>
      </c>
      <c r="H23" s="88"/>
      <c r="I23" s="88"/>
      <c r="J23" s="147" t="str">
        <f>'ĐẤT PNN'!D23</f>
        <v>Các tuyến đường giao thông đấu nối trực tiếp ra Quốc lộ 20 đoạn từ Đường vào Nhà văn hóa ấp Đức Long 3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23" s="147"/>
      <c r="L23" s="147"/>
      <c r="M23" s="95">
        <f t="shared" si="30"/>
        <v>180</v>
      </c>
      <c r="N23" s="95">
        <f t="shared" si="31"/>
        <v>160</v>
      </c>
      <c r="O23" s="95">
        <v>400</v>
      </c>
      <c r="P23" s="95">
        <v>350</v>
      </c>
      <c r="Q23" s="121">
        <v>1.1100000000000001</v>
      </c>
      <c r="R23" s="93">
        <f t="shared" si="32"/>
        <v>220</v>
      </c>
      <c r="S23" s="93">
        <f t="shared" si="33"/>
        <v>200</v>
      </c>
      <c r="T23" s="93">
        <f t="shared" si="34"/>
        <v>180</v>
      </c>
      <c r="U23" s="93">
        <f t="shared" si="35"/>
        <v>160</v>
      </c>
      <c r="V23" s="96">
        <f t="shared" si="7"/>
        <v>730</v>
      </c>
      <c r="W23" s="96">
        <f t="shared" si="8"/>
        <v>500</v>
      </c>
      <c r="X23" s="96">
        <f t="shared" si="9"/>
        <v>400</v>
      </c>
      <c r="Y23" s="96">
        <f t="shared" si="10"/>
        <v>290</v>
      </c>
      <c r="Z23" s="91">
        <f>'ĐẤT PNN'!U23</f>
        <v>3</v>
      </c>
      <c r="AA23" s="93">
        <f t="shared" si="36"/>
        <v>200</v>
      </c>
      <c r="AB23" s="93">
        <f t="shared" si="37"/>
        <v>180</v>
      </c>
      <c r="AC23" s="93">
        <f t="shared" si="38"/>
        <v>160</v>
      </c>
      <c r="AD23" s="93">
        <f t="shared" si="39"/>
        <v>140</v>
      </c>
      <c r="AE23" s="96">
        <f t="shared" si="0"/>
        <v>670</v>
      </c>
      <c r="AF23" s="96">
        <f t="shared" si="1"/>
        <v>450</v>
      </c>
      <c r="AG23" s="96">
        <f t="shared" si="2"/>
        <v>350</v>
      </c>
      <c r="AH23" s="96">
        <f t="shared" si="3"/>
        <v>250</v>
      </c>
      <c r="AI23" s="99">
        <f>'ĐẤT PNN'!I23-'ĐẤT NN'!O23</f>
        <v>130</v>
      </c>
    </row>
    <row r="24" spans="1:35" s="17" customFormat="1" ht="63" customHeight="1" x14ac:dyDescent="0.25">
      <c r="A24" s="88">
        <f>'ĐẤT PNN'!A24</f>
        <v>18</v>
      </c>
      <c r="B24" s="88" t="str">
        <f>'ĐẤT PNN'!B24</f>
        <v>VT4</v>
      </c>
      <c r="C24" s="88" t="s">
        <v>124</v>
      </c>
      <c r="D24" s="88" t="s">
        <v>67</v>
      </c>
      <c r="E24" s="88" t="s">
        <v>125</v>
      </c>
      <c r="F24" s="88" t="s">
        <v>119</v>
      </c>
      <c r="G24" s="117" t="str">
        <f t="shared" si="4"/>
        <v>Xã Thống NhấtCác đường nhóm IVị trí 1220</v>
      </c>
      <c r="H24" s="88"/>
      <c r="I24" s="88"/>
      <c r="J24" s="147" t="str">
        <f>'ĐẤT PNN'!D24</f>
        <v>Các tuyến đường giao thông đấu nối trực tiếp ra Quốc lộ 20 đoạn từ Đường vào Nhà văn hóa ấp Đức Long 3 đến Đường song hành phía Đông Quốc lộ 20 có hiện trạng là đường nhựa, bê tông xi măng:
- Có bề rộng từ ≥3m đến &lt;5m, cách đường giao thông &gt;1.000m.
- Có bề rộng &lt;3m, cách đường giao thông &gt;200m.</v>
      </c>
      <c r="K24" s="147"/>
      <c r="L24" s="147"/>
      <c r="M24" s="95">
        <f t="shared" si="30"/>
        <v>160</v>
      </c>
      <c r="N24" s="95">
        <f t="shared" si="31"/>
        <v>140</v>
      </c>
      <c r="O24" s="95">
        <v>290</v>
      </c>
      <c r="P24" s="95">
        <v>250</v>
      </c>
      <c r="Q24" s="121">
        <v>1.1100000000000001</v>
      </c>
      <c r="R24" s="93">
        <f t="shared" si="32"/>
        <v>220</v>
      </c>
      <c r="S24" s="93">
        <f t="shared" si="33"/>
        <v>200</v>
      </c>
      <c r="T24" s="93">
        <f t="shared" si="34"/>
        <v>180</v>
      </c>
      <c r="U24" s="93">
        <f t="shared" si="35"/>
        <v>160</v>
      </c>
      <c r="V24" s="96">
        <f t="shared" si="7"/>
        <v>730</v>
      </c>
      <c r="W24" s="96">
        <f t="shared" si="8"/>
        <v>500</v>
      </c>
      <c r="X24" s="96">
        <f t="shared" si="9"/>
        <v>400</v>
      </c>
      <c r="Y24" s="96">
        <f t="shared" si="10"/>
        <v>290</v>
      </c>
      <c r="Z24" s="91">
        <f>'ĐẤT PNN'!U24</f>
        <v>3</v>
      </c>
      <c r="AA24" s="93">
        <f t="shared" si="36"/>
        <v>200</v>
      </c>
      <c r="AB24" s="93">
        <f t="shared" si="37"/>
        <v>180</v>
      </c>
      <c r="AC24" s="93">
        <f t="shared" si="38"/>
        <v>160</v>
      </c>
      <c r="AD24" s="93">
        <f t="shared" si="39"/>
        <v>140</v>
      </c>
      <c r="AE24" s="96">
        <f t="shared" si="0"/>
        <v>670</v>
      </c>
      <c r="AF24" s="96">
        <f t="shared" si="1"/>
        <v>450</v>
      </c>
      <c r="AG24" s="96">
        <f t="shared" si="2"/>
        <v>350</v>
      </c>
      <c r="AH24" s="96">
        <f t="shared" si="3"/>
        <v>250</v>
      </c>
      <c r="AI24" s="99">
        <f>'ĐẤT PNN'!I24-'ĐẤT NN'!O24</f>
        <v>50</v>
      </c>
    </row>
    <row r="25" spans="1:35" s="17" customFormat="1" ht="94.5" customHeight="1" x14ac:dyDescent="0.25">
      <c r="A25" s="88">
        <f>'ĐẤT PNN'!A25</f>
        <v>19</v>
      </c>
      <c r="B25" s="88" t="str">
        <f>'ĐẤT PNN'!B25</f>
        <v>VT2*0,8</v>
      </c>
      <c r="C25" s="88" t="s">
        <v>120</v>
      </c>
      <c r="D25" s="88" t="s">
        <v>67</v>
      </c>
      <c r="E25" s="88" t="s">
        <v>121</v>
      </c>
      <c r="F25" s="88" t="s">
        <v>119</v>
      </c>
      <c r="G25" s="117" t="str">
        <f t="shared" si="4"/>
        <v>Xã Thống NhấtCác đường nhóm IVị trí 1220</v>
      </c>
      <c r="H25" s="88"/>
      <c r="I25" s="88"/>
      <c r="J25" s="147" t="str">
        <f>'ĐẤT PNN'!D25</f>
        <v>Các tuyến đường giao thông không đấu nối trực tiếp và thông ra Quốc lộ 20 đoạn từ Đường vào Nhà văn hóa ấp Đức Long 3 đến Đường song hành phía Đông Quốc lộ 20 có hiện trạng là đường nhựa, bê tông xi măng:
- Có bề rộng ≥5m, cách đường giao thông ≤1.000m.
- Có bề rộng từ ≥3m đến &lt;5m, cách đường giao thông ≤500m.</v>
      </c>
      <c r="K25" s="147"/>
      <c r="L25" s="147"/>
      <c r="M25" s="95">
        <f t="shared" si="30"/>
        <v>200</v>
      </c>
      <c r="N25" s="95">
        <f t="shared" si="31"/>
        <v>180</v>
      </c>
      <c r="O25" s="95">
        <v>500</v>
      </c>
      <c r="P25" s="95">
        <v>450</v>
      </c>
      <c r="Q25" s="121">
        <v>1.1100000000000001</v>
      </c>
      <c r="R25" s="93">
        <f t="shared" si="32"/>
        <v>220</v>
      </c>
      <c r="S25" s="93">
        <f t="shared" si="33"/>
        <v>200</v>
      </c>
      <c r="T25" s="93">
        <f t="shared" si="34"/>
        <v>180</v>
      </c>
      <c r="U25" s="93">
        <f t="shared" si="35"/>
        <v>160</v>
      </c>
      <c r="V25" s="96">
        <f t="shared" si="7"/>
        <v>730</v>
      </c>
      <c r="W25" s="96">
        <f t="shared" si="8"/>
        <v>500</v>
      </c>
      <c r="X25" s="96">
        <f t="shared" si="9"/>
        <v>400</v>
      </c>
      <c r="Y25" s="96">
        <f t="shared" si="10"/>
        <v>290</v>
      </c>
      <c r="Z25" s="91">
        <f>'ĐẤT PNN'!U25</f>
        <v>3</v>
      </c>
      <c r="AA25" s="93">
        <f t="shared" si="36"/>
        <v>200</v>
      </c>
      <c r="AB25" s="93">
        <f t="shared" si="37"/>
        <v>180</v>
      </c>
      <c r="AC25" s="93">
        <f t="shared" si="38"/>
        <v>160</v>
      </c>
      <c r="AD25" s="93">
        <f t="shared" si="39"/>
        <v>140</v>
      </c>
      <c r="AE25" s="96">
        <f t="shared" si="0"/>
        <v>670</v>
      </c>
      <c r="AF25" s="96">
        <f t="shared" si="1"/>
        <v>450</v>
      </c>
      <c r="AG25" s="96">
        <f t="shared" si="2"/>
        <v>350</v>
      </c>
      <c r="AH25" s="96">
        <f t="shared" si="3"/>
        <v>250</v>
      </c>
      <c r="AI25" s="99">
        <f>'ĐẤT PNN'!I25-'ĐẤT NN'!O25</f>
        <v>90</v>
      </c>
    </row>
    <row r="26" spans="1:35" s="17" customFormat="1" ht="94.5" customHeight="1" x14ac:dyDescent="0.25">
      <c r="A26" s="88">
        <f>'ĐẤT PNN'!A26</f>
        <v>20</v>
      </c>
      <c r="B26" s="88" t="str">
        <f>'ĐẤT PNN'!B26</f>
        <v>VT3*0,8</v>
      </c>
      <c r="C26" s="88" t="s">
        <v>122</v>
      </c>
      <c r="D26" s="88" t="s">
        <v>67</v>
      </c>
      <c r="E26" s="88" t="s">
        <v>123</v>
      </c>
      <c r="F26" s="88" t="s">
        <v>119</v>
      </c>
      <c r="G26" s="117" t="str">
        <f t="shared" si="4"/>
        <v>Xã Thống NhấtCác đường nhóm IVị trí 1220</v>
      </c>
      <c r="H26" s="88"/>
      <c r="I26" s="88"/>
      <c r="J26" s="147" t="str">
        <f>'ĐẤT PNN'!D26</f>
        <v>Các tuyến đường giao thông không đấu nối trực tiếp và thông ra Quốc lộ 20 đoạn từ Đường vào Nhà văn hóa ấp Đức Long 3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26" s="147"/>
      <c r="L26" s="147"/>
      <c r="M26" s="95">
        <f t="shared" si="30"/>
        <v>180</v>
      </c>
      <c r="N26" s="95">
        <f t="shared" si="31"/>
        <v>160</v>
      </c>
      <c r="O26" s="95">
        <v>400</v>
      </c>
      <c r="P26" s="95">
        <v>350</v>
      </c>
      <c r="Q26" s="121">
        <v>1.1100000000000001</v>
      </c>
      <c r="R26" s="93">
        <f t="shared" si="32"/>
        <v>220</v>
      </c>
      <c r="S26" s="93">
        <f t="shared" si="33"/>
        <v>200</v>
      </c>
      <c r="T26" s="93">
        <f t="shared" si="34"/>
        <v>180</v>
      </c>
      <c r="U26" s="93">
        <f t="shared" si="35"/>
        <v>160</v>
      </c>
      <c r="V26" s="96">
        <f t="shared" si="7"/>
        <v>730</v>
      </c>
      <c r="W26" s="96">
        <f t="shared" si="8"/>
        <v>500</v>
      </c>
      <c r="X26" s="96">
        <f t="shared" si="9"/>
        <v>400</v>
      </c>
      <c r="Y26" s="96">
        <f t="shared" si="10"/>
        <v>290</v>
      </c>
      <c r="Z26" s="91">
        <f>'ĐẤT PNN'!U26</f>
        <v>3</v>
      </c>
      <c r="AA26" s="93">
        <f t="shared" si="36"/>
        <v>200</v>
      </c>
      <c r="AB26" s="93">
        <f t="shared" si="37"/>
        <v>180</v>
      </c>
      <c r="AC26" s="93">
        <f t="shared" si="38"/>
        <v>160</v>
      </c>
      <c r="AD26" s="93">
        <f t="shared" si="39"/>
        <v>140</v>
      </c>
      <c r="AE26" s="96">
        <f t="shared" si="0"/>
        <v>670</v>
      </c>
      <c r="AF26" s="96">
        <f t="shared" si="1"/>
        <v>450</v>
      </c>
      <c r="AG26" s="96">
        <f t="shared" si="2"/>
        <v>350</v>
      </c>
      <c r="AH26" s="96">
        <f t="shared" si="3"/>
        <v>250</v>
      </c>
      <c r="AI26" s="99">
        <f>'ĐẤT PNN'!I26-'ĐẤT NN'!O26</f>
        <v>80</v>
      </c>
    </row>
    <row r="27" spans="1:35" s="17" customFormat="1" ht="63" customHeight="1" x14ac:dyDescent="0.25">
      <c r="A27" s="88">
        <f>'ĐẤT PNN'!A27</f>
        <v>21</v>
      </c>
      <c r="B27" s="88" t="str">
        <f>'ĐẤT PNN'!B27</f>
        <v>VT4*0,8</v>
      </c>
      <c r="C27" s="88" t="s">
        <v>124</v>
      </c>
      <c r="D27" s="88" t="s">
        <v>67</v>
      </c>
      <c r="E27" s="88" t="s">
        <v>125</v>
      </c>
      <c r="F27" s="88" t="s">
        <v>119</v>
      </c>
      <c r="G27" s="117" t="str">
        <f t="shared" si="4"/>
        <v>Xã Thống NhấtCác đường nhóm IVị trí 1220</v>
      </c>
      <c r="H27" s="88"/>
      <c r="I27" s="88"/>
      <c r="J27" s="147" t="str">
        <f>'ĐẤT PNN'!D27</f>
        <v>Các tuyến đường giao thông không đấu nối trực tiếp và thông ra Quốc lộ 20 đoạn từ Đường vào Nhà văn hóa ấp Đức Long 3 đến Đường song hành phía Đông Quốc lộ 20 có hiện trạng là đường nhựa, bê tông xi măng:
- Có bề rộng từ ≥3m đến &lt;5m, cách đường giao thông &gt;1.000m.
- Có bề rộng &lt;3m, cách đường giao thông &gt;200m.</v>
      </c>
      <c r="K27" s="147"/>
      <c r="L27" s="147"/>
      <c r="M27" s="95">
        <f t="shared" si="30"/>
        <v>160</v>
      </c>
      <c r="N27" s="95">
        <f t="shared" si="31"/>
        <v>140</v>
      </c>
      <c r="O27" s="95">
        <v>290</v>
      </c>
      <c r="P27" s="95">
        <v>250</v>
      </c>
      <c r="Q27" s="121">
        <v>1.1100000000000001</v>
      </c>
      <c r="R27" s="93">
        <f t="shared" si="32"/>
        <v>220</v>
      </c>
      <c r="S27" s="93">
        <f t="shared" si="33"/>
        <v>200</v>
      </c>
      <c r="T27" s="93">
        <f t="shared" si="34"/>
        <v>180</v>
      </c>
      <c r="U27" s="93">
        <f t="shared" si="35"/>
        <v>160</v>
      </c>
      <c r="V27" s="96">
        <f t="shared" si="7"/>
        <v>730</v>
      </c>
      <c r="W27" s="96">
        <f t="shared" si="8"/>
        <v>500</v>
      </c>
      <c r="X27" s="96">
        <f t="shared" si="9"/>
        <v>400</v>
      </c>
      <c r="Y27" s="96">
        <f t="shared" si="10"/>
        <v>290</v>
      </c>
      <c r="Z27" s="91">
        <f>'ĐẤT PNN'!U27</f>
        <v>3</v>
      </c>
      <c r="AA27" s="93">
        <f t="shared" si="36"/>
        <v>200</v>
      </c>
      <c r="AB27" s="93">
        <f t="shared" si="37"/>
        <v>180</v>
      </c>
      <c r="AC27" s="93">
        <f t="shared" si="38"/>
        <v>160</v>
      </c>
      <c r="AD27" s="93">
        <f t="shared" si="39"/>
        <v>140</v>
      </c>
      <c r="AE27" s="96">
        <f t="shared" si="0"/>
        <v>670</v>
      </c>
      <c r="AF27" s="96">
        <f t="shared" si="1"/>
        <v>450</v>
      </c>
      <c r="AG27" s="96">
        <f t="shared" si="2"/>
        <v>350</v>
      </c>
      <c r="AH27" s="96">
        <f t="shared" si="3"/>
        <v>250</v>
      </c>
      <c r="AI27" s="99">
        <f>'ĐẤT PNN'!I27-'ĐẤT NN'!O27</f>
        <v>20</v>
      </c>
    </row>
    <row r="28" spans="1:35" s="17" customFormat="1" ht="63" x14ac:dyDescent="0.25">
      <c r="A28" s="88">
        <f>'ĐẤT PNN'!A28</f>
        <v>22</v>
      </c>
      <c r="B28" s="88" t="str">
        <f>'ĐẤT PNN'!B28</f>
        <v>DQ1NT1_D1</v>
      </c>
      <c r="C28" s="88" t="s">
        <v>117</v>
      </c>
      <c r="D28" s="88" t="s">
        <v>67</v>
      </c>
      <c r="E28" s="88" t="s">
        <v>126</v>
      </c>
      <c r="F28" s="88" t="s">
        <v>119</v>
      </c>
      <c r="G28" s="117" t="str">
        <f t="shared" si="4"/>
        <v>Xã Thống NhấtCác đường nhóm IVị trí 1220</v>
      </c>
      <c r="H28" s="120" t="s">
        <v>110</v>
      </c>
      <c r="I28" s="120" t="s">
        <v>111</v>
      </c>
      <c r="J28" s="89" t="str">
        <f>'ĐẤT PNN'!D28</f>
        <v>Quốc lộ 20</v>
      </c>
      <c r="K28" s="89" t="str">
        <f>'ĐẤT PNN'!E28</f>
        <v>Đường song hành phía Đông Quốc lộ 20</v>
      </c>
      <c r="L28" s="89" t="str">
        <f>'ĐẤT PNN'!F28</f>
        <v>Giáp ranh chùa Trúc Lâm</v>
      </c>
      <c r="M28" s="95">
        <f>R28</f>
        <v>80</v>
      </c>
      <c r="N28" s="95">
        <f>AA28</f>
        <v>70</v>
      </c>
      <c r="O28" s="95">
        <v>270</v>
      </c>
      <c r="P28" s="95">
        <v>230</v>
      </c>
      <c r="Q28" s="121">
        <v>1.1100000000000001</v>
      </c>
      <c r="R28" s="90">
        <v>80</v>
      </c>
      <c r="S28" s="90">
        <v>65</v>
      </c>
      <c r="T28" s="90">
        <v>60</v>
      </c>
      <c r="U28" s="90">
        <v>50</v>
      </c>
      <c r="V28" s="96">
        <f t="shared" ref="V28" si="40">ROUND(R28*10/3,-1)</f>
        <v>270</v>
      </c>
      <c r="W28" s="96">
        <f t="shared" ref="W28" si="41">ROUND(S28*2.5,-1)</f>
        <v>160</v>
      </c>
      <c r="X28" s="96">
        <f t="shared" ref="X28" si="42">ROUND(T28*2.2,-1)</f>
        <v>130</v>
      </c>
      <c r="Y28" s="96">
        <f t="shared" ref="Y28" si="43">ROUND(U28*1.8,-1)</f>
        <v>90</v>
      </c>
      <c r="Z28" s="91">
        <v>4</v>
      </c>
      <c r="AA28" s="92">
        <v>70</v>
      </c>
      <c r="AB28" s="92">
        <v>60</v>
      </c>
      <c r="AC28" s="92">
        <v>45</v>
      </c>
      <c r="AD28" s="92">
        <v>30</v>
      </c>
      <c r="AE28" s="96">
        <f t="shared" si="0"/>
        <v>230</v>
      </c>
      <c r="AF28" s="96">
        <f t="shared" si="1"/>
        <v>150</v>
      </c>
      <c r="AG28" s="96">
        <f t="shared" ref="AG28:AG34" si="44">ROUND(AC28*2.2,-1)</f>
        <v>100</v>
      </c>
      <c r="AH28" s="96">
        <f t="shared" ref="AH28:AH34" si="45">ROUND(AD28*1.8,-1)</f>
        <v>50</v>
      </c>
      <c r="AI28" s="99">
        <f>'ĐẤT PNN'!I28-'ĐẤT NN'!O28</f>
        <v>1030</v>
      </c>
    </row>
    <row r="29" spans="1:35" s="17" customFormat="1" ht="94.5" customHeight="1" x14ac:dyDescent="0.25">
      <c r="A29" s="88">
        <f>'ĐẤT PNN'!A29</f>
        <v>23</v>
      </c>
      <c r="B29" s="88" t="str">
        <f>'ĐẤT PNN'!B29</f>
        <v>VT2</v>
      </c>
      <c r="C29" s="88" t="s">
        <v>120</v>
      </c>
      <c r="D29" s="88" t="s">
        <v>67</v>
      </c>
      <c r="E29" s="88" t="s">
        <v>127</v>
      </c>
      <c r="F29" s="88" t="s">
        <v>119</v>
      </c>
      <c r="G29" s="117" t="str">
        <f t="shared" si="4"/>
        <v>Xã Thống NhấtCác đường nhóm IVị trí 1220</v>
      </c>
      <c r="H29" s="88"/>
      <c r="I29" s="88"/>
      <c r="J29" s="147" t="str">
        <f>'ĐẤT PNN'!D29</f>
        <v>Các tuyến đường giao thông đấu nối trực tiếp ra Quốc lộ 20 đoạn từ Đường song hành phía Đông Quốc lộ 20 đến Giáp ranh chùa Trúc Lâm có hiện trạng là đường nhựa, bê tông xi măng:
- Có bề rộng ≥5m, cách đường giao thông ≤1.000m.
- Có bề rộng từ ≥3m đến &lt;5m, cách đường giao thông ≤500m.</v>
      </c>
      <c r="K29" s="147"/>
      <c r="L29" s="147"/>
      <c r="M29" s="95">
        <f t="shared" ref="M29:M34" si="46">IF(B29="VT2",S29,IF(B29="VT3",T29,IF(B29="VT2*0,8",S29,IF(B29="VT3*0,8",T29,U29))))</f>
        <v>65</v>
      </c>
      <c r="N29" s="95">
        <f t="shared" ref="N29:N34" si="47">IF(B29="VT2",AB29,IF(B29="VT3",AC29,IF(B29="VT2*0,8",AB29,IF(B29="VT3*0,8",AC29,AD29))))</f>
        <v>60</v>
      </c>
      <c r="O29" s="95">
        <v>160</v>
      </c>
      <c r="P29" s="95">
        <v>150</v>
      </c>
      <c r="Q29" s="121">
        <v>1.1100000000000001</v>
      </c>
      <c r="R29" s="93">
        <f t="shared" ref="R29:U29" si="48">R28</f>
        <v>80</v>
      </c>
      <c r="S29" s="93">
        <f t="shared" si="48"/>
        <v>65</v>
      </c>
      <c r="T29" s="93">
        <f t="shared" si="48"/>
        <v>60</v>
      </c>
      <c r="U29" s="93">
        <f t="shared" si="48"/>
        <v>50</v>
      </c>
      <c r="V29" s="96">
        <f t="shared" ref="V29:V35" si="49">ROUND(R29*10/3,-1)</f>
        <v>270</v>
      </c>
      <c r="W29" s="96">
        <f t="shared" ref="W29:W35" si="50">ROUND(S29*2.5,-1)</f>
        <v>160</v>
      </c>
      <c r="X29" s="96">
        <f t="shared" ref="X29:X35" si="51">ROUND(T29*2.2,-1)</f>
        <v>130</v>
      </c>
      <c r="Y29" s="96">
        <f t="shared" ref="Y29:Y35" si="52">ROUND(U29*1.8,-1)</f>
        <v>90</v>
      </c>
      <c r="Z29" s="91">
        <f>'ĐẤT PNN'!U29</f>
        <v>4</v>
      </c>
      <c r="AA29" s="93">
        <f t="shared" ref="AA29:AD29" si="53">AA28</f>
        <v>70</v>
      </c>
      <c r="AB29" s="93">
        <f t="shared" si="53"/>
        <v>60</v>
      </c>
      <c r="AC29" s="93">
        <f t="shared" si="53"/>
        <v>45</v>
      </c>
      <c r="AD29" s="93">
        <f t="shared" si="53"/>
        <v>30</v>
      </c>
      <c r="AE29" s="96">
        <f t="shared" ref="AE29:AE35" si="54">ROUND(AA29*10/3,-1)</f>
        <v>230</v>
      </c>
      <c r="AF29" s="96">
        <f t="shared" ref="AF29:AF35" si="55">ROUND(AB29*2.5,-1)</f>
        <v>150</v>
      </c>
      <c r="AG29" s="96">
        <f t="shared" si="44"/>
        <v>100</v>
      </c>
      <c r="AH29" s="96">
        <f t="shared" si="45"/>
        <v>50</v>
      </c>
      <c r="AI29" s="99">
        <f>'ĐẤT PNN'!I29-'ĐẤT NN'!O29</f>
        <v>380</v>
      </c>
    </row>
    <row r="30" spans="1:35" s="17" customFormat="1" ht="110.25" customHeight="1" x14ac:dyDescent="0.25">
      <c r="A30" s="88">
        <f>'ĐẤT PNN'!A30</f>
        <v>24</v>
      </c>
      <c r="B30" s="88" t="str">
        <f>'ĐẤT PNN'!B30</f>
        <v>VT3</v>
      </c>
      <c r="C30" s="88" t="s">
        <v>122</v>
      </c>
      <c r="D30" s="88" t="s">
        <v>67</v>
      </c>
      <c r="E30" s="88" t="s">
        <v>128</v>
      </c>
      <c r="F30" s="88" t="s">
        <v>119</v>
      </c>
      <c r="G30" s="117" t="str">
        <f t="shared" si="4"/>
        <v>Xã Thống NhấtCác đường nhóm IVị trí 1220</v>
      </c>
      <c r="H30" s="88"/>
      <c r="I30" s="88"/>
      <c r="J30" s="147" t="str">
        <f>'ĐẤT PNN'!D30</f>
        <v>Các tuyến đường giao thông đấu nối trực tiếp ra Quốc lộ 20 đoạn từ Đường song hành phía Đông Quốc lộ 20 đến Giáp ranh chùa Trúc Lâm có hiện trạng là đường nhựa, bê tông xi măng:
- Có bề rộng ≥5m, cách đường giao thông &gt;1.000m.
- Có bề rộng từ ≥3m đến &lt;5m, cách đường giao thông từ &gt;500m đến ≤1.000m.
- Có bề rộng &lt;3m, cách đường giao thông ≤200m.</v>
      </c>
      <c r="K30" s="147"/>
      <c r="L30" s="147"/>
      <c r="M30" s="95">
        <f t="shared" si="46"/>
        <v>60</v>
      </c>
      <c r="N30" s="95">
        <f t="shared" si="47"/>
        <v>45</v>
      </c>
      <c r="O30" s="95">
        <v>130</v>
      </c>
      <c r="P30" s="95">
        <v>100</v>
      </c>
      <c r="Q30" s="121">
        <v>1.1100000000000001</v>
      </c>
      <c r="R30" s="93">
        <f t="shared" ref="R30:U30" si="56">R29</f>
        <v>80</v>
      </c>
      <c r="S30" s="93">
        <f t="shared" si="56"/>
        <v>65</v>
      </c>
      <c r="T30" s="93">
        <f t="shared" si="56"/>
        <v>60</v>
      </c>
      <c r="U30" s="93">
        <f t="shared" si="56"/>
        <v>50</v>
      </c>
      <c r="V30" s="96">
        <f t="shared" si="49"/>
        <v>270</v>
      </c>
      <c r="W30" s="96">
        <f t="shared" si="50"/>
        <v>160</v>
      </c>
      <c r="X30" s="96">
        <f t="shared" si="51"/>
        <v>130</v>
      </c>
      <c r="Y30" s="96">
        <f t="shared" si="52"/>
        <v>90</v>
      </c>
      <c r="Z30" s="91">
        <f>'ĐẤT PNN'!U30</f>
        <v>4</v>
      </c>
      <c r="AA30" s="93">
        <f t="shared" ref="AA30:AD30" si="57">AA29</f>
        <v>70</v>
      </c>
      <c r="AB30" s="93">
        <f t="shared" si="57"/>
        <v>60</v>
      </c>
      <c r="AC30" s="93">
        <f t="shared" si="57"/>
        <v>45</v>
      </c>
      <c r="AD30" s="93">
        <f t="shared" si="57"/>
        <v>30</v>
      </c>
      <c r="AE30" s="96">
        <f t="shared" si="54"/>
        <v>230</v>
      </c>
      <c r="AF30" s="96">
        <f t="shared" si="55"/>
        <v>150</v>
      </c>
      <c r="AG30" s="96">
        <f t="shared" si="44"/>
        <v>100</v>
      </c>
      <c r="AH30" s="96">
        <f t="shared" si="45"/>
        <v>50</v>
      </c>
      <c r="AI30" s="99">
        <f>'ĐẤT PNN'!I30-'ĐẤT NN'!O30</f>
        <v>230</v>
      </c>
    </row>
    <row r="31" spans="1:35" s="17" customFormat="1" ht="63" customHeight="1" x14ac:dyDescent="0.25">
      <c r="A31" s="88">
        <f>'ĐẤT PNN'!A31</f>
        <v>25</v>
      </c>
      <c r="B31" s="88" t="str">
        <f>'ĐẤT PNN'!B31</f>
        <v>VT4</v>
      </c>
      <c r="C31" s="88" t="s">
        <v>124</v>
      </c>
      <c r="D31" s="88" t="s">
        <v>67</v>
      </c>
      <c r="E31" s="88" t="s">
        <v>129</v>
      </c>
      <c r="F31" s="88" t="s">
        <v>119</v>
      </c>
      <c r="G31" s="117" t="str">
        <f t="shared" si="4"/>
        <v>Xã Thống NhấtCác đường nhóm IVị trí 1220</v>
      </c>
      <c r="H31" s="88"/>
      <c r="I31" s="88"/>
      <c r="J31" s="147" t="str">
        <f>'ĐẤT PNN'!D31</f>
        <v>Các tuyến đường giao thông đấu nối trực tiếp ra Quốc lộ 20 đoạn từ Đường song hành phía Đông Quốc lộ 20 đến Giáp ranh chùa Trúc Lâm có hiện trạng là đường nhựa, bê tông xi măng:
- Có bề rộng từ ≥3m đến &lt;5m, cách đường giao thông &gt;1.000m.
- Có bề rộng &lt;3m, cách đường giao thông &gt;200m.</v>
      </c>
      <c r="K31" s="147"/>
      <c r="L31" s="147"/>
      <c r="M31" s="95">
        <f t="shared" si="46"/>
        <v>50</v>
      </c>
      <c r="N31" s="95">
        <f t="shared" si="47"/>
        <v>30</v>
      </c>
      <c r="O31" s="95">
        <v>90</v>
      </c>
      <c r="P31" s="95">
        <v>50</v>
      </c>
      <c r="Q31" s="121">
        <v>1.1100000000000001</v>
      </c>
      <c r="R31" s="93">
        <f t="shared" ref="R31:U31" si="58">R30</f>
        <v>80</v>
      </c>
      <c r="S31" s="93">
        <f t="shared" si="58"/>
        <v>65</v>
      </c>
      <c r="T31" s="93">
        <f t="shared" si="58"/>
        <v>60</v>
      </c>
      <c r="U31" s="93">
        <f t="shared" si="58"/>
        <v>50</v>
      </c>
      <c r="V31" s="96">
        <f t="shared" si="49"/>
        <v>270</v>
      </c>
      <c r="W31" s="96">
        <f t="shared" si="50"/>
        <v>160</v>
      </c>
      <c r="X31" s="96">
        <f t="shared" si="51"/>
        <v>130</v>
      </c>
      <c r="Y31" s="96">
        <f t="shared" si="52"/>
        <v>90</v>
      </c>
      <c r="Z31" s="91">
        <f>'ĐẤT PNN'!U31</f>
        <v>4</v>
      </c>
      <c r="AA31" s="93">
        <f t="shared" ref="AA31:AD31" si="59">AA30</f>
        <v>70</v>
      </c>
      <c r="AB31" s="93">
        <f t="shared" si="59"/>
        <v>60</v>
      </c>
      <c r="AC31" s="93">
        <f t="shared" si="59"/>
        <v>45</v>
      </c>
      <c r="AD31" s="93">
        <f t="shared" si="59"/>
        <v>30</v>
      </c>
      <c r="AE31" s="96">
        <f t="shared" si="54"/>
        <v>230</v>
      </c>
      <c r="AF31" s="96">
        <f t="shared" si="55"/>
        <v>150</v>
      </c>
      <c r="AG31" s="96">
        <f t="shared" si="44"/>
        <v>100</v>
      </c>
      <c r="AH31" s="96">
        <f t="shared" si="45"/>
        <v>50</v>
      </c>
      <c r="AI31" s="99">
        <f>'ĐẤT PNN'!I31-'ĐẤT NN'!O31</f>
        <v>90</v>
      </c>
    </row>
    <row r="32" spans="1:35" s="17" customFormat="1" ht="94.5" customHeight="1" x14ac:dyDescent="0.25">
      <c r="A32" s="88">
        <f>'ĐẤT PNN'!A32</f>
        <v>26</v>
      </c>
      <c r="B32" s="88" t="str">
        <f>'ĐẤT PNN'!B32</f>
        <v>VT2*0,8</v>
      </c>
      <c r="C32" s="88" t="s">
        <v>120</v>
      </c>
      <c r="D32" s="88" t="s">
        <v>67</v>
      </c>
      <c r="E32" s="88" t="s">
        <v>127</v>
      </c>
      <c r="F32" s="88" t="s">
        <v>119</v>
      </c>
      <c r="G32" s="117" t="str">
        <f t="shared" si="4"/>
        <v>Xã Thống NhấtCác đường nhóm IVị trí 1220</v>
      </c>
      <c r="H32" s="88"/>
      <c r="I32" s="88"/>
      <c r="J32" s="147" t="str">
        <f>'ĐẤT PNN'!D32</f>
        <v>Các tuyến đường giao thông không đấu nối trực tiếp và thông ra Quốc lộ 20 đoạn từ Đường song hành phía Đông Quốc lộ 20 đến Giáp ranh chùa Trúc Lâm có hiện trạng là đường nhựa, bê tông xi măng:
- Có bề rộng ≥5m, cách đường giao thông ≤1.000m.
- Có bề rộng từ ≥3m đến &lt;5m, cách đường giao thông ≤500m.</v>
      </c>
      <c r="K32" s="147"/>
      <c r="L32" s="147"/>
      <c r="M32" s="95">
        <f t="shared" si="46"/>
        <v>65</v>
      </c>
      <c r="N32" s="95">
        <f t="shared" si="47"/>
        <v>60</v>
      </c>
      <c r="O32" s="95">
        <v>160</v>
      </c>
      <c r="P32" s="95">
        <v>150</v>
      </c>
      <c r="Q32" s="121">
        <v>1.1100000000000001</v>
      </c>
      <c r="R32" s="93">
        <f t="shared" ref="R32:U32" si="60">R31</f>
        <v>80</v>
      </c>
      <c r="S32" s="93">
        <f t="shared" si="60"/>
        <v>65</v>
      </c>
      <c r="T32" s="93">
        <f t="shared" si="60"/>
        <v>60</v>
      </c>
      <c r="U32" s="93">
        <f t="shared" si="60"/>
        <v>50</v>
      </c>
      <c r="V32" s="96">
        <f t="shared" si="49"/>
        <v>270</v>
      </c>
      <c r="W32" s="96">
        <f t="shared" si="50"/>
        <v>160</v>
      </c>
      <c r="X32" s="96">
        <f t="shared" si="51"/>
        <v>130</v>
      </c>
      <c r="Y32" s="96">
        <f t="shared" si="52"/>
        <v>90</v>
      </c>
      <c r="Z32" s="91">
        <f>'ĐẤT PNN'!U32</f>
        <v>4</v>
      </c>
      <c r="AA32" s="93">
        <f t="shared" ref="AA32:AD32" si="61">AA31</f>
        <v>70</v>
      </c>
      <c r="AB32" s="93">
        <f t="shared" si="61"/>
        <v>60</v>
      </c>
      <c r="AC32" s="93">
        <f t="shared" si="61"/>
        <v>45</v>
      </c>
      <c r="AD32" s="93">
        <f t="shared" si="61"/>
        <v>30</v>
      </c>
      <c r="AE32" s="96">
        <f t="shared" si="54"/>
        <v>230</v>
      </c>
      <c r="AF32" s="96">
        <f t="shared" si="55"/>
        <v>150</v>
      </c>
      <c r="AG32" s="96">
        <f t="shared" si="44"/>
        <v>100</v>
      </c>
      <c r="AH32" s="96">
        <f t="shared" si="45"/>
        <v>50</v>
      </c>
      <c r="AI32" s="99">
        <f>'ĐẤT PNN'!I32-'ĐẤT NN'!O32</f>
        <v>330</v>
      </c>
    </row>
    <row r="33" spans="1:35" s="17" customFormat="1" ht="94.5" customHeight="1" x14ac:dyDescent="0.25">
      <c r="A33" s="88">
        <f>'ĐẤT PNN'!A33</f>
        <v>27</v>
      </c>
      <c r="B33" s="88" t="str">
        <f>'ĐẤT PNN'!B33</f>
        <v>VT3*0,8</v>
      </c>
      <c r="C33" s="88" t="s">
        <v>122</v>
      </c>
      <c r="D33" s="88" t="s">
        <v>67</v>
      </c>
      <c r="E33" s="88" t="s">
        <v>128</v>
      </c>
      <c r="F33" s="88" t="s">
        <v>119</v>
      </c>
      <c r="G33" s="117" t="str">
        <f t="shared" si="4"/>
        <v>Xã Thống NhấtCác đường nhóm IVị trí 1220</v>
      </c>
      <c r="H33" s="88"/>
      <c r="I33" s="88"/>
      <c r="J33" s="147" t="str">
        <f>'ĐẤT PNN'!D33</f>
        <v>Các tuyến đường giao thông không đấu nối trực tiếp và thông ra Quốc lộ 20 đoạn từ Đường song hành phía Đông Quốc lộ 20 đến Giáp ranh chùa Trúc Lâm có hiện trạng là đường nhựa, bê tông xi măng:
- Có bề rộng ≥5m, cách đường giao thông &gt;1.000m.
- Có bề rộng từ ≥3m đến &lt;5m, cách đường giao thông từ &gt;500m đến ≤1.000m.
- Có bề rộng &lt;3m, cách đường giao thông ≤200m.</v>
      </c>
      <c r="K33" s="147"/>
      <c r="L33" s="147"/>
      <c r="M33" s="95">
        <f t="shared" si="46"/>
        <v>60</v>
      </c>
      <c r="N33" s="95">
        <f t="shared" si="47"/>
        <v>45</v>
      </c>
      <c r="O33" s="95">
        <v>130</v>
      </c>
      <c r="P33" s="95">
        <v>100</v>
      </c>
      <c r="Q33" s="121">
        <v>1.1100000000000001</v>
      </c>
      <c r="R33" s="93">
        <f t="shared" ref="R33:U33" si="62">R32</f>
        <v>80</v>
      </c>
      <c r="S33" s="93">
        <f t="shared" si="62"/>
        <v>65</v>
      </c>
      <c r="T33" s="93">
        <f t="shared" si="62"/>
        <v>60</v>
      </c>
      <c r="U33" s="93">
        <f t="shared" si="62"/>
        <v>50</v>
      </c>
      <c r="V33" s="96">
        <f t="shared" si="49"/>
        <v>270</v>
      </c>
      <c r="W33" s="96">
        <f t="shared" si="50"/>
        <v>160</v>
      </c>
      <c r="X33" s="96">
        <f t="shared" si="51"/>
        <v>130</v>
      </c>
      <c r="Y33" s="96">
        <f t="shared" si="52"/>
        <v>90</v>
      </c>
      <c r="Z33" s="91">
        <f>'ĐẤT PNN'!U33</f>
        <v>4</v>
      </c>
      <c r="AA33" s="93">
        <f t="shared" ref="AA33:AD33" si="63">AA32</f>
        <v>70</v>
      </c>
      <c r="AB33" s="93">
        <f t="shared" si="63"/>
        <v>60</v>
      </c>
      <c r="AC33" s="93">
        <f t="shared" si="63"/>
        <v>45</v>
      </c>
      <c r="AD33" s="93">
        <f t="shared" si="63"/>
        <v>30</v>
      </c>
      <c r="AE33" s="96">
        <f t="shared" si="54"/>
        <v>230</v>
      </c>
      <c r="AF33" s="96">
        <f t="shared" si="55"/>
        <v>150</v>
      </c>
      <c r="AG33" s="96">
        <f t="shared" si="44"/>
        <v>100</v>
      </c>
      <c r="AH33" s="96">
        <f t="shared" si="45"/>
        <v>50</v>
      </c>
      <c r="AI33" s="99">
        <f>'ĐẤT PNN'!I33-'ĐẤT NN'!O33</f>
        <v>190</v>
      </c>
    </row>
    <row r="34" spans="1:35" s="17" customFormat="1" ht="63" customHeight="1" x14ac:dyDescent="0.25">
      <c r="A34" s="88">
        <f>'ĐẤT PNN'!A34</f>
        <v>28</v>
      </c>
      <c r="B34" s="88" t="str">
        <f>'ĐẤT PNN'!B34</f>
        <v>VT4*0,8</v>
      </c>
      <c r="C34" s="88" t="s">
        <v>124</v>
      </c>
      <c r="D34" s="88" t="s">
        <v>67</v>
      </c>
      <c r="E34" s="88" t="s">
        <v>129</v>
      </c>
      <c r="F34" s="88" t="s">
        <v>119</v>
      </c>
      <c r="G34" s="117" t="str">
        <f t="shared" si="4"/>
        <v>Xã Thống NhấtCác đường nhóm IVị trí 1220</v>
      </c>
      <c r="H34" s="88"/>
      <c r="I34" s="88"/>
      <c r="J34" s="147" t="str">
        <f>'ĐẤT PNN'!D34</f>
        <v>Các tuyến đường giao thông không đấu nối trực tiếp và thông ra Quốc lộ 20 đoạn từ Đường song hành phía Đông Quốc lộ 20 đến Giáp ranh chùa Trúc Lâm có hiện trạng là đường nhựa, bê tông xi măng:
- Có bề rộng từ ≥3m đến &lt;5m, cách đường giao thông &gt;1.000m.
- Có bề rộng &lt;3m, cách đường giao thông &gt;200m.</v>
      </c>
      <c r="K34" s="147"/>
      <c r="L34" s="147"/>
      <c r="M34" s="95">
        <f t="shared" si="46"/>
        <v>50</v>
      </c>
      <c r="N34" s="95">
        <f t="shared" si="47"/>
        <v>30</v>
      </c>
      <c r="O34" s="95">
        <v>90</v>
      </c>
      <c r="P34" s="95">
        <v>50</v>
      </c>
      <c r="Q34" s="121">
        <v>1.1100000000000001</v>
      </c>
      <c r="R34" s="93">
        <f t="shared" ref="R34:U34" si="64">R33</f>
        <v>80</v>
      </c>
      <c r="S34" s="93">
        <f t="shared" si="64"/>
        <v>65</v>
      </c>
      <c r="T34" s="93">
        <f t="shared" si="64"/>
        <v>60</v>
      </c>
      <c r="U34" s="93">
        <f t="shared" si="64"/>
        <v>50</v>
      </c>
      <c r="V34" s="96">
        <f t="shared" si="49"/>
        <v>270</v>
      </c>
      <c r="W34" s="96">
        <f t="shared" si="50"/>
        <v>160</v>
      </c>
      <c r="X34" s="96">
        <f t="shared" si="51"/>
        <v>130</v>
      </c>
      <c r="Y34" s="96">
        <f t="shared" si="52"/>
        <v>90</v>
      </c>
      <c r="Z34" s="91">
        <f>'ĐẤT PNN'!U34</f>
        <v>4</v>
      </c>
      <c r="AA34" s="93">
        <f t="shared" ref="AA34:AD34" si="65">AA33</f>
        <v>70</v>
      </c>
      <c r="AB34" s="93">
        <f t="shared" si="65"/>
        <v>60</v>
      </c>
      <c r="AC34" s="93">
        <f t="shared" si="65"/>
        <v>45</v>
      </c>
      <c r="AD34" s="93">
        <f t="shared" si="65"/>
        <v>30</v>
      </c>
      <c r="AE34" s="96">
        <f t="shared" si="54"/>
        <v>230</v>
      </c>
      <c r="AF34" s="96">
        <f t="shared" si="55"/>
        <v>150</v>
      </c>
      <c r="AG34" s="96">
        <f t="shared" si="44"/>
        <v>100</v>
      </c>
      <c r="AH34" s="96">
        <f t="shared" si="45"/>
        <v>50</v>
      </c>
      <c r="AI34" s="99">
        <f>'ĐẤT PNN'!I34-'ĐẤT NN'!O34</f>
        <v>70</v>
      </c>
    </row>
    <row r="35" spans="1:35" s="17" customFormat="1" ht="63" x14ac:dyDescent="0.25">
      <c r="A35" s="88">
        <f>'ĐẤT PNN'!A35</f>
        <v>29</v>
      </c>
      <c r="B35" s="88" t="str">
        <f>'ĐẤT PNN'!B35</f>
        <v>DQ1NT1_D2,3</v>
      </c>
      <c r="C35" s="88" t="s">
        <v>117</v>
      </c>
      <c r="D35" s="88" t="s">
        <v>67</v>
      </c>
      <c r="E35" s="88" t="s">
        <v>126</v>
      </c>
      <c r="F35" s="88" t="s">
        <v>119</v>
      </c>
      <c r="G35" s="117" t="str">
        <f t="shared" si="4"/>
        <v>Xã Thống NhấtCác đường nhóm IVị trí 1220</v>
      </c>
      <c r="H35" s="120" t="s">
        <v>110</v>
      </c>
      <c r="I35" s="120" t="s">
        <v>111</v>
      </c>
      <c r="J35" s="89" t="str">
        <f>'ĐẤT PNN'!D35</f>
        <v>Quốc lộ 20</v>
      </c>
      <c r="K35" s="89" t="str">
        <f>'ĐẤT PNN'!E35</f>
        <v>Giáp ranh chùa Trúc Lâm</v>
      </c>
      <c r="L35" s="89" t="str">
        <f>'ĐẤT PNN'!F35</f>
        <v>Hết chợ Túc Trưng</v>
      </c>
      <c r="M35" s="95">
        <f>R35</f>
        <v>80</v>
      </c>
      <c r="N35" s="95">
        <f>AA35</f>
        <v>70</v>
      </c>
      <c r="O35" s="95">
        <v>270</v>
      </c>
      <c r="P35" s="95">
        <v>230</v>
      </c>
      <c r="Q35" s="121">
        <v>1.1299999999999999</v>
      </c>
      <c r="R35" s="90">
        <v>80</v>
      </c>
      <c r="S35" s="90">
        <v>65</v>
      </c>
      <c r="T35" s="90">
        <v>60</v>
      </c>
      <c r="U35" s="90">
        <v>50</v>
      </c>
      <c r="V35" s="96">
        <f t="shared" si="49"/>
        <v>270</v>
      </c>
      <c r="W35" s="96">
        <f t="shared" si="50"/>
        <v>160</v>
      </c>
      <c r="X35" s="96">
        <f t="shared" si="51"/>
        <v>130</v>
      </c>
      <c r="Y35" s="96">
        <f t="shared" si="52"/>
        <v>90</v>
      </c>
      <c r="Z35" s="91">
        <v>4</v>
      </c>
      <c r="AA35" s="92">
        <v>70</v>
      </c>
      <c r="AB35" s="92">
        <v>60</v>
      </c>
      <c r="AC35" s="92">
        <v>45</v>
      </c>
      <c r="AD35" s="92">
        <v>30</v>
      </c>
      <c r="AE35" s="96">
        <f t="shared" si="54"/>
        <v>230</v>
      </c>
      <c r="AF35" s="96">
        <f t="shared" si="55"/>
        <v>150</v>
      </c>
      <c r="AG35" s="96">
        <f t="shared" si="2"/>
        <v>100</v>
      </c>
      <c r="AH35" s="96">
        <f t="shared" si="3"/>
        <v>50</v>
      </c>
      <c r="AI35" s="99">
        <f>'ĐẤT PNN'!I35-'ĐẤT NN'!O35</f>
        <v>1430</v>
      </c>
    </row>
    <row r="36" spans="1:35" s="17" customFormat="1" ht="63" x14ac:dyDescent="0.25">
      <c r="A36" s="88">
        <f>'ĐẤT PNN'!A36</f>
        <v>30</v>
      </c>
      <c r="B36" s="88" t="str">
        <f>'ĐẤT PNN'!B36</f>
        <v>VT2</v>
      </c>
      <c r="C36" s="88" t="s">
        <v>120</v>
      </c>
      <c r="D36" s="88" t="s">
        <v>67</v>
      </c>
      <c r="E36" s="88" t="s">
        <v>127</v>
      </c>
      <c r="F36" s="88" t="s">
        <v>119</v>
      </c>
      <c r="G36" s="117" t="str">
        <f t="shared" si="4"/>
        <v>Xã Thống NhấtCác đường nhóm IVị trí 1220</v>
      </c>
      <c r="H36" s="88"/>
      <c r="I36" s="88"/>
      <c r="J36" s="147" t="str">
        <f>'ĐẤT PNN'!D36</f>
        <v>Các tuyến đường giao thông đấu nối trực tiếp ra Quốc lộ 20 đoạn từ Giáp ranh chùa Trúc Lâm đến Hết chợ Túc Trưng có hiện trạng là đường nhựa, bê tông xi măng:
- Có bề rộng ≥5m, cách đường giao thông ≤1.000m.
- Có bề rộng từ ≥3m đến &lt;5m, cách đường giao thông ≤500m.</v>
      </c>
      <c r="K36" s="147"/>
      <c r="L36" s="147"/>
      <c r="M36" s="95">
        <f t="shared" ref="M36:M41" si="66">IF(B36="VT2",S36,IF(B36="VT3",T36,IF(B36="VT2*0,8",S36,IF(B36="VT3*0,8",T36,U36))))</f>
        <v>65</v>
      </c>
      <c r="N36" s="95">
        <f t="shared" ref="N36:N41" si="67">IF(B36="VT2",AB36,IF(B36="VT3",AC36,IF(B36="VT2*0,8",AB36,IF(B36="VT3*0,8",AC36,AD36))))</f>
        <v>60</v>
      </c>
      <c r="O36" s="95">
        <v>160</v>
      </c>
      <c r="P36" s="95">
        <v>150</v>
      </c>
      <c r="Q36" s="121">
        <v>1.1299999999999999</v>
      </c>
      <c r="R36" s="93">
        <f t="shared" ref="R36:U36" si="68">R35</f>
        <v>80</v>
      </c>
      <c r="S36" s="93">
        <f t="shared" si="68"/>
        <v>65</v>
      </c>
      <c r="T36" s="93">
        <f t="shared" si="68"/>
        <v>60</v>
      </c>
      <c r="U36" s="93">
        <f t="shared" si="68"/>
        <v>50</v>
      </c>
      <c r="V36" s="96">
        <f t="shared" si="7"/>
        <v>270</v>
      </c>
      <c r="W36" s="96">
        <f t="shared" si="8"/>
        <v>160</v>
      </c>
      <c r="X36" s="96">
        <f t="shared" si="9"/>
        <v>130</v>
      </c>
      <c r="Y36" s="96">
        <f t="shared" si="10"/>
        <v>90</v>
      </c>
      <c r="Z36" s="91">
        <f>'ĐẤT PNN'!U36</f>
        <v>4</v>
      </c>
      <c r="AA36" s="93">
        <f t="shared" ref="AA36:AD36" si="69">AA35</f>
        <v>70</v>
      </c>
      <c r="AB36" s="93">
        <f t="shared" si="69"/>
        <v>60</v>
      </c>
      <c r="AC36" s="93">
        <f t="shared" si="69"/>
        <v>45</v>
      </c>
      <c r="AD36" s="93">
        <f t="shared" si="69"/>
        <v>30</v>
      </c>
      <c r="AE36" s="96">
        <f t="shared" si="0"/>
        <v>230</v>
      </c>
      <c r="AF36" s="96">
        <f t="shared" si="1"/>
        <v>150</v>
      </c>
      <c r="AG36" s="96">
        <f t="shared" si="2"/>
        <v>100</v>
      </c>
      <c r="AH36" s="96">
        <f t="shared" si="3"/>
        <v>50</v>
      </c>
      <c r="AI36" s="99">
        <f>'ĐẤT PNN'!I36-'ĐẤT NN'!O36</f>
        <v>380</v>
      </c>
    </row>
    <row r="37" spans="1:35" s="17" customFormat="1" ht="63" x14ac:dyDescent="0.25">
      <c r="A37" s="88">
        <f>'ĐẤT PNN'!A37</f>
        <v>31</v>
      </c>
      <c r="B37" s="88" t="str">
        <f>'ĐẤT PNN'!B37</f>
        <v>VT3</v>
      </c>
      <c r="C37" s="88" t="s">
        <v>122</v>
      </c>
      <c r="D37" s="88" t="s">
        <v>67</v>
      </c>
      <c r="E37" s="88" t="s">
        <v>128</v>
      </c>
      <c r="F37" s="88" t="s">
        <v>119</v>
      </c>
      <c r="G37" s="117" t="str">
        <f t="shared" si="4"/>
        <v>Xã Thống NhấtCác đường nhóm IVị trí 1220</v>
      </c>
      <c r="H37" s="88"/>
      <c r="I37" s="88"/>
      <c r="J37" s="147" t="str">
        <f>'ĐẤT PNN'!D37</f>
        <v>Các tuyến đường giao thông đấu nối trực tiếp ra Quốc lộ 20 đoạn từ Giáp ranh chùa Trúc Lâm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K37" s="147"/>
      <c r="L37" s="147"/>
      <c r="M37" s="95">
        <f t="shared" si="66"/>
        <v>60</v>
      </c>
      <c r="N37" s="95">
        <f t="shared" si="67"/>
        <v>45</v>
      </c>
      <c r="O37" s="95">
        <v>130</v>
      </c>
      <c r="P37" s="95">
        <v>100</v>
      </c>
      <c r="Q37" s="121">
        <v>1.1299999999999999</v>
      </c>
      <c r="R37" s="93">
        <f t="shared" ref="R37:U37" si="70">R36</f>
        <v>80</v>
      </c>
      <c r="S37" s="93">
        <f t="shared" si="70"/>
        <v>65</v>
      </c>
      <c r="T37" s="93">
        <f t="shared" si="70"/>
        <v>60</v>
      </c>
      <c r="U37" s="93">
        <f t="shared" si="70"/>
        <v>50</v>
      </c>
      <c r="V37" s="96">
        <f t="shared" si="7"/>
        <v>270</v>
      </c>
      <c r="W37" s="96">
        <f t="shared" si="8"/>
        <v>160</v>
      </c>
      <c r="X37" s="96">
        <f t="shared" si="9"/>
        <v>130</v>
      </c>
      <c r="Y37" s="96">
        <f t="shared" si="10"/>
        <v>90</v>
      </c>
      <c r="Z37" s="91">
        <f>'ĐẤT PNN'!U37</f>
        <v>4</v>
      </c>
      <c r="AA37" s="93">
        <f t="shared" ref="AA37:AD37" si="71">AA36</f>
        <v>70</v>
      </c>
      <c r="AB37" s="93">
        <f t="shared" si="71"/>
        <v>60</v>
      </c>
      <c r="AC37" s="93">
        <f t="shared" si="71"/>
        <v>45</v>
      </c>
      <c r="AD37" s="93">
        <f t="shared" si="71"/>
        <v>30</v>
      </c>
      <c r="AE37" s="96">
        <f t="shared" si="0"/>
        <v>230</v>
      </c>
      <c r="AF37" s="96">
        <f t="shared" si="1"/>
        <v>150</v>
      </c>
      <c r="AG37" s="96">
        <f t="shared" si="2"/>
        <v>100</v>
      </c>
      <c r="AH37" s="96">
        <f t="shared" si="3"/>
        <v>50</v>
      </c>
      <c r="AI37" s="99">
        <f>'ĐẤT PNN'!I37-'ĐẤT NN'!O37</f>
        <v>210</v>
      </c>
    </row>
    <row r="38" spans="1:35" s="17" customFormat="1" ht="63" x14ac:dyDescent="0.25">
      <c r="A38" s="88">
        <f>'ĐẤT PNN'!A38</f>
        <v>32</v>
      </c>
      <c r="B38" s="88" t="str">
        <f>'ĐẤT PNN'!B38</f>
        <v>VT4</v>
      </c>
      <c r="C38" s="88" t="s">
        <v>124</v>
      </c>
      <c r="D38" s="88" t="s">
        <v>67</v>
      </c>
      <c r="E38" s="88" t="s">
        <v>129</v>
      </c>
      <c r="F38" s="88" t="s">
        <v>119</v>
      </c>
      <c r="G38" s="117" t="str">
        <f t="shared" si="4"/>
        <v>Xã Thống NhấtCác đường nhóm IVị trí 1220</v>
      </c>
      <c r="H38" s="88"/>
      <c r="I38" s="88"/>
      <c r="J38" s="147" t="str">
        <f>'ĐẤT PNN'!D38</f>
        <v>Các tuyến đường giao thông đấu nối trực tiếp ra Quốc lộ 20 đoạn từ Giáp ranh chùa Trúc Lâm đến Hết chợ Túc Trưng có hiện trạng là đường nhựa, bê tông xi măng:
- Có bề rộng từ ≥3m đến &lt;5m, cách đường giao thông &gt;1.000m.
- Có bề rộng &lt;3m, cách đường giao thông &gt;200m.</v>
      </c>
      <c r="K38" s="147"/>
      <c r="L38" s="147"/>
      <c r="M38" s="95">
        <f t="shared" si="66"/>
        <v>50</v>
      </c>
      <c r="N38" s="95">
        <f t="shared" si="67"/>
        <v>30</v>
      </c>
      <c r="O38" s="95">
        <v>90</v>
      </c>
      <c r="P38" s="95">
        <v>50</v>
      </c>
      <c r="Q38" s="121">
        <v>1.1299999999999999</v>
      </c>
      <c r="R38" s="93">
        <f t="shared" ref="R38:U38" si="72">R37</f>
        <v>80</v>
      </c>
      <c r="S38" s="93">
        <f t="shared" si="72"/>
        <v>65</v>
      </c>
      <c r="T38" s="93">
        <f t="shared" si="72"/>
        <v>60</v>
      </c>
      <c r="U38" s="93">
        <f t="shared" si="72"/>
        <v>50</v>
      </c>
      <c r="V38" s="96">
        <f t="shared" si="7"/>
        <v>270</v>
      </c>
      <c r="W38" s="96">
        <f t="shared" si="8"/>
        <v>160</v>
      </c>
      <c r="X38" s="96">
        <f t="shared" si="9"/>
        <v>130</v>
      </c>
      <c r="Y38" s="96">
        <f t="shared" si="10"/>
        <v>90</v>
      </c>
      <c r="Z38" s="91">
        <f>'ĐẤT PNN'!U38</f>
        <v>4</v>
      </c>
      <c r="AA38" s="93">
        <f t="shared" ref="AA38:AD38" si="73">AA37</f>
        <v>70</v>
      </c>
      <c r="AB38" s="93">
        <f t="shared" si="73"/>
        <v>60</v>
      </c>
      <c r="AC38" s="93">
        <f t="shared" si="73"/>
        <v>45</v>
      </c>
      <c r="AD38" s="93">
        <f t="shared" si="73"/>
        <v>30</v>
      </c>
      <c r="AE38" s="96">
        <f t="shared" si="0"/>
        <v>230</v>
      </c>
      <c r="AF38" s="96">
        <f t="shared" si="1"/>
        <v>150</v>
      </c>
      <c r="AG38" s="96">
        <f t="shared" si="2"/>
        <v>100</v>
      </c>
      <c r="AH38" s="96">
        <f t="shared" si="3"/>
        <v>50</v>
      </c>
      <c r="AI38" s="99">
        <f>'ĐẤT PNN'!I38-'ĐẤT NN'!O38</f>
        <v>180</v>
      </c>
    </row>
    <row r="39" spans="1:35" s="17" customFormat="1" ht="63" x14ac:dyDescent="0.25">
      <c r="A39" s="88">
        <f>'ĐẤT PNN'!A39</f>
        <v>33</v>
      </c>
      <c r="B39" s="88" t="str">
        <f>'ĐẤT PNN'!B39</f>
        <v>VT2*0,8</v>
      </c>
      <c r="C39" s="88" t="s">
        <v>120</v>
      </c>
      <c r="D39" s="88" t="s">
        <v>67</v>
      </c>
      <c r="E39" s="88" t="s">
        <v>127</v>
      </c>
      <c r="F39" s="88" t="s">
        <v>119</v>
      </c>
      <c r="G39" s="117" t="str">
        <f t="shared" si="4"/>
        <v>Xã Thống NhấtCác đường nhóm IVị trí 1220</v>
      </c>
      <c r="H39" s="88"/>
      <c r="I39" s="88"/>
      <c r="J39" s="147" t="str">
        <f>'ĐẤT PNN'!D39</f>
        <v>Các tuyến đường giao thông không đấu nối trực tiếp và thông ra Quốc lộ 20 đoạn từ Giáp ranh chùa Trúc Lâm đến Hết chợ Túc Trưng có hiện trạng là đường nhựa, bê tông xi măng:
- Có bề rộng ≥5m, cách đường giao thông ≤1.000m.
- Có bề rộng từ ≥3m đến &lt;5m, cách đường giao thông ≤500m.</v>
      </c>
      <c r="K39" s="147"/>
      <c r="L39" s="147"/>
      <c r="M39" s="95">
        <f t="shared" si="66"/>
        <v>65</v>
      </c>
      <c r="N39" s="95">
        <f t="shared" si="67"/>
        <v>60</v>
      </c>
      <c r="O39" s="95">
        <v>160</v>
      </c>
      <c r="P39" s="95">
        <v>150</v>
      </c>
      <c r="Q39" s="121">
        <v>1.1299999999999999</v>
      </c>
      <c r="R39" s="93">
        <f t="shared" ref="R39:U39" si="74">R38</f>
        <v>80</v>
      </c>
      <c r="S39" s="93">
        <f t="shared" si="74"/>
        <v>65</v>
      </c>
      <c r="T39" s="93">
        <f t="shared" si="74"/>
        <v>60</v>
      </c>
      <c r="U39" s="93">
        <f t="shared" si="74"/>
        <v>50</v>
      </c>
      <c r="V39" s="96">
        <f t="shared" si="7"/>
        <v>270</v>
      </c>
      <c r="W39" s="96">
        <f t="shared" si="8"/>
        <v>160</v>
      </c>
      <c r="X39" s="96">
        <f t="shared" si="9"/>
        <v>130</v>
      </c>
      <c r="Y39" s="96">
        <f t="shared" si="10"/>
        <v>90</v>
      </c>
      <c r="Z39" s="91">
        <f>'ĐẤT PNN'!U39</f>
        <v>4</v>
      </c>
      <c r="AA39" s="93">
        <f t="shared" ref="AA39:AD39" si="75">AA38</f>
        <v>70</v>
      </c>
      <c r="AB39" s="93">
        <f t="shared" si="75"/>
        <v>60</v>
      </c>
      <c r="AC39" s="93">
        <f t="shared" si="75"/>
        <v>45</v>
      </c>
      <c r="AD39" s="93">
        <f t="shared" si="75"/>
        <v>30</v>
      </c>
      <c r="AE39" s="96">
        <f t="shared" si="0"/>
        <v>230</v>
      </c>
      <c r="AF39" s="96">
        <f t="shared" si="1"/>
        <v>150</v>
      </c>
      <c r="AG39" s="96">
        <f t="shared" si="2"/>
        <v>100</v>
      </c>
      <c r="AH39" s="96">
        <f t="shared" si="3"/>
        <v>50</v>
      </c>
      <c r="AI39" s="99">
        <f>'ĐẤT PNN'!I39-'ĐẤT NN'!O39</f>
        <v>330</v>
      </c>
    </row>
    <row r="40" spans="1:35" s="17" customFormat="1" ht="63" x14ac:dyDescent="0.25">
      <c r="A40" s="88">
        <f>'ĐẤT PNN'!A40</f>
        <v>34</v>
      </c>
      <c r="B40" s="88" t="str">
        <f>'ĐẤT PNN'!B40</f>
        <v>VT3*0,8</v>
      </c>
      <c r="C40" s="88" t="s">
        <v>122</v>
      </c>
      <c r="D40" s="88" t="s">
        <v>67</v>
      </c>
      <c r="E40" s="88" t="s">
        <v>128</v>
      </c>
      <c r="F40" s="88" t="s">
        <v>119</v>
      </c>
      <c r="G40" s="117" t="str">
        <f t="shared" si="4"/>
        <v>Xã Thống NhấtCác đường nhóm IVị trí 1220</v>
      </c>
      <c r="H40" s="88"/>
      <c r="I40" s="88"/>
      <c r="J40" s="147" t="str">
        <f>'ĐẤT PNN'!D40</f>
        <v>Các tuyến đường giao thông không đấu nối trực tiếp và thông ra Quốc lộ 20 đoạn từ Giáp ranh chùa Trúc Lâm đến Hết chợ Túc Trưng có hiện trạng là đường nhựa, bê tông xi măng:
- Có bề rộng ≥5m, cách đường giao thông &gt;1.000m.
- Có bề rộng từ ≥3m đến &lt;5m, cách đường giao thông từ &gt;500m đến ≤1.000m.
- Có bề rộng &lt;3m, cách đường giao thông ≤200m.</v>
      </c>
      <c r="K40" s="147"/>
      <c r="L40" s="147"/>
      <c r="M40" s="95">
        <f t="shared" si="66"/>
        <v>60</v>
      </c>
      <c r="N40" s="95">
        <f t="shared" si="67"/>
        <v>45</v>
      </c>
      <c r="O40" s="95">
        <v>130</v>
      </c>
      <c r="P40" s="95">
        <v>100</v>
      </c>
      <c r="Q40" s="121">
        <v>1.1299999999999999</v>
      </c>
      <c r="R40" s="93">
        <f t="shared" ref="R40:U40" si="76">R39</f>
        <v>80</v>
      </c>
      <c r="S40" s="93">
        <f t="shared" si="76"/>
        <v>65</v>
      </c>
      <c r="T40" s="93">
        <f t="shared" si="76"/>
        <v>60</v>
      </c>
      <c r="U40" s="93">
        <f t="shared" si="76"/>
        <v>50</v>
      </c>
      <c r="V40" s="96">
        <f t="shared" si="7"/>
        <v>270</v>
      </c>
      <c r="W40" s="96">
        <f t="shared" si="8"/>
        <v>160</v>
      </c>
      <c r="X40" s="96">
        <f t="shared" si="9"/>
        <v>130</v>
      </c>
      <c r="Y40" s="96">
        <f t="shared" si="10"/>
        <v>90</v>
      </c>
      <c r="Z40" s="91">
        <f>'ĐẤT PNN'!U40</f>
        <v>4</v>
      </c>
      <c r="AA40" s="93">
        <f t="shared" ref="AA40:AD40" si="77">AA39</f>
        <v>70</v>
      </c>
      <c r="AB40" s="93">
        <f t="shared" si="77"/>
        <v>60</v>
      </c>
      <c r="AC40" s="93">
        <f t="shared" si="77"/>
        <v>45</v>
      </c>
      <c r="AD40" s="93">
        <f t="shared" si="77"/>
        <v>30</v>
      </c>
      <c r="AE40" s="96">
        <f t="shared" si="0"/>
        <v>230</v>
      </c>
      <c r="AF40" s="96">
        <f t="shared" si="1"/>
        <v>150</v>
      </c>
      <c r="AG40" s="96">
        <f t="shared" si="2"/>
        <v>100</v>
      </c>
      <c r="AH40" s="96">
        <f t="shared" si="3"/>
        <v>50</v>
      </c>
      <c r="AI40" s="99">
        <f>'ĐẤT PNN'!I40-'ĐẤT NN'!O40</f>
        <v>180</v>
      </c>
    </row>
    <row r="41" spans="1:35" s="17" customFormat="1" ht="63" x14ac:dyDescent="0.25">
      <c r="A41" s="88">
        <f>'ĐẤT PNN'!A41</f>
        <v>35</v>
      </c>
      <c r="B41" s="88" t="str">
        <f>'ĐẤT PNN'!B41</f>
        <v>VT4*0,8</v>
      </c>
      <c r="C41" s="88" t="s">
        <v>124</v>
      </c>
      <c r="D41" s="88" t="s">
        <v>67</v>
      </c>
      <c r="E41" s="88" t="s">
        <v>129</v>
      </c>
      <c r="F41" s="88" t="s">
        <v>119</v>
      </c>
      <c r="G41" s="117" t="str">
        <f t="shared" si="4"/>
        <v>Xã Thống NhấtCác đường nhóm IVị trí 1220</v>
      </c>
      <c r="H41" s="88"/>
      <c r="I41" s="88"/>
      <c r="J41" s="147" t="str">
        <f>'ĐẤT PNN'!D41</f>
        <v>Các tuyến đường giao thông không đấu nối trực tiếp và thông ra Quốc lộ 20 đoạn từ Giáp ranh chùa Trúc Lâm đến Hết chợ Túc Trưng có hiện trạng là đường nhựa, bê tông xi măng:
- Có bề rộng từ ≥3m đến &lt;5m, cách đường giao thông &gt;1.000m.
- Có bề rộng &lt;3m, cách đường giao thông &gt;200m.</v>
      </c>
      <c r="K41" s="147"/>
      <c r="L41" s="147"/>
      <c r="M41" s="95">
        <f t="shared" si="66"/>
        <v>50</v>
      </c>
      <c r="N41" s="95">
        <f t="shared" si="67"/>
        <v>30</v>
      </c>
      <c r="O41" s="95">
        <v>90</v>
      </c>
      <c r="P41" s="95">
        <v>50</v>
      </c>
      <c r="Q41" s="121">
        <v>1.1299999999999999</v>
      </c>
      <c r="R41" s="93">
        <f t="shared" ref="R41:U41" si="78">R40</f>
        <v>80</v>
      </c>
      <c r="S41" s="93">
        <f t="shared" si="78"/>
        <v>65</v>
      </c>
      <c r="T41" s="93">
        <f t="shared" si="78"/>
        <v>60</v>
      </c>
      <c r="U41" s="93">
        <f t="shared" si="78"/>
        <v>50</v>
      </c>
      <c r="V41" s="96">
        <f t="shared" si="7"/>
        <v>270</v>
      </c>
      <c r="W41" s="96">
        <f t="shared" si="8"/>
        <v>160</v>
      </c>
      <c r="X41" s="96">
        <f t="shared" si="9"/>
        <v>130</v>
      </c>
      <c r="Y41" s="96">
        <f t="shared" si="10"/>
        <v>90</v>
      </c>
      <c r="Z41" s="91">
        <f>'ĐẤT PNN'!U41</f>
        <v>4</v>
      </c>
      <c r="AA41" s="93">
        <f t="shared" ref="AA41:AD41" si="79">AA40</f>
        <v>70</v>
      </c>
      <c r="AB41" s="93">
        <f t="shared" si="79"/>
        <v>60</v>
      </c>
      <c r="AC41" s="93">
        <f t="shared" si="79"/>
        <v>45</v>
      </c>
      <c r="AD41" s="93">
        <f t="shared" si="79"/>
        <v>30</v>
      </c>
      <c r="AE41" s="96">
        <f t="shared" si="0"/>
        <v>230</v>
      </c>
      <c r="AF41" s="96">
        <f t="shared" si="1"/>
        <v>150</v>
      </c>
      <c r="AG41" s="96">
        <f t="shared" si="2"/>
        <v>100</v>
      </c>
      <c r="AH41" s="96">
        <f t="shared" si="3"/>
        <v>50</v>
      </c>
      <c r="AI41" s="99">
        <f>'ĐẤT PNN'!I41-'ĐẤT NN'!O41</f>
        <v>160</v>
      </c>
    </row>
    <row r="42" spans="1:35" s="17" customFormat="1" ht="63" x14ac:dyDescent="0.25">
      <c r="A42" s="88">
        <f>'ĐẤT PNN'!A42</f>
        <v>36</v>
      </c>
      <c r="B42" s="88" t="str">
        <f>'ĐẤT PNN'!B42</f>
        <v>DQ1NT1_D4</v>
      </c>
      <c r="C42" s="88" t="s">
        <v>117</v>
      </c>
      <c r="D42" s="88" t="s">
        <v>67</v>
      </c>
      <c r="E42" s="88" t="s">
        <v>126</v>
      </c>
      <c r="F42" s="88" t="s">
        <v>119</v>
      </c>
      <c r="G42" s="117" t="str">
        <f t="shared" si="4"/>
        <v>Xã Thống NhấtCác đường nhóm IVị trí 1220</v>
      </c>
      <c r="H42" s="120" t="s">
        <v>110</v>
      </c>
      <c r="I42" s="120" t="s">
        <v>111</v>
      </c>
      <c r="J42" s="89" t="str">
        <f>'ĐẤT PNN'!D42</f>
        <v>Quốc lộ 20</v>
      </c>
      <c r="K42" s="89" t="str">
        <f>'ĐẤT PNN'!E42</f>
        <v>Hết chợ Túc Trưng</v>
      </c>
      <c r="L42" s="89" t="str">
        <f>'ĐẤT PNN'!F42</f>
        <v>Hết trường PHTH Điểu Cải</v>
      </c>
      <c r="M42" s="95">
        <f>R42</f>
        <v>80</v>
      </c>
      <c r="N42" s="95">
        <f>AA42</f>
        <v>70</v>
      </c>
      <c r="O42" s="95">
        <v>270</v>
      </c>
      <c r="P42" s="95">
        <v>230</v>
      </c>
      <c r="Q42" s="121">
        <v>1.1100000000000001</v>
      </c>
      <c r="R42" s="90">
        <v>80</v>
      </c>
      <c r="S42" s="90">
        <v>65</v>
      </c>
      <c r="T42" s="90">
        <v>60</v>
      </c>
      <c r="U42" s="90">
        <v>50</v>
      </c>
      <c r="V42" s="96">
        <f t="shared" ref="V42" si="80">ROUND(R42*10/3,-1)</f>
        <v>270</v>
      </c>
      <c r="W42" s="96">
        <f t="shared" ref="W42" si="81">ROUND(S42*2.5,-1)</f>
        <v>160</v>
      </c>
      <c r="X42" s="96">
        <f t="shared" ref="X42" si="82">ROUND(T42*2.2,-1)</f>
        <v>130</v>
      </c>
      <c r="Y42" s="96">
        <f t="shared" ref="Y42" si="83">ROUND(U42*1.8,-1)</f>
        <v>90</v>
      </c>
      <c r="Z42" s="91">
        <v>4</v>
      </c>
      <c r="AA42" s="92">
        <v>70</v>
      </c>
      <c r="AB42" s="92">
        <v>60</v>
      </c>
      <c r="AC42" s="92">
        <v>45</v>
      </c>
      <c r="AD42" s="92">
        <v>30</v>
      </c>
      <c r="AE42" s="96">
        <f t="shared" si="0"/>
        <v>230</v>
      </c>
      <c r="AF42" s="96">
        <f t="shared" si="1"/>
        <v>150</v>
      </c>
      <c r="AG42" s="96">
        <f t="shared" ref="AG42:AG48" si="84">ROUND(AC42*2.2,-1)</f>
        <v>100</v>
      </c>
      <c r="AH42" s="96">
        <f t="shared" ref="AH42:AH48" si="85">ROUND(AD42*1.8,-1)</f>
        <v>50</v>
      </c>
      <c r="AI42" s="99">
        <f>'ĐẤT PNN'!I42-'ĐẤT NN'!O42</f>
        <v>2030</v>
      </c>
    </row>
    <row r="43" spans="1:35" s="17" customFormat="1" ht="94.5" customHeight="1" x14ac:dyDescent="0.25">
      <c r="A43" s="88">
        <f>'ĐẤT PNN'!A43</f>
        <v>37</v>
      </c>
      <c r="B43" s="88" t="str">
        <f>'ĐẤT PNN'!B43</f>
        <v>VT2</v>
      </c>
      <c r="C43" s="88" t="s">
        <v>120</v>
      </c>
      <c r="D43" s="88" t="s">
        <v>67</v>
      </c>
      <c r="E43" s="88" t="s">
        <v>127</v>
      </c>
      <c r="F43" s="88" t="s">
        <v>119</v>
      </c>
      <c r="G43" s="117" t="str">
        <f t="shared" si="4"/>
        <v>Xã Thống NhấtCác đường nhóm IVị trí 1220</v>
      </c>
      <c r="H43" s="88"/>
      <c r="I43" s="88"/>
      <c r="J43" s="147" t="str">
        <f>'ĐẤT PNN'!D43</f>
        <v>Các tuyến đường giao thông đấu nối trực tiếp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K43" s="147"/>
      <c r="L43" s="147"/>
      <c r="M43" s="95">
        <f t="shared" ref="M43:M48" si="86">IF(B43="VT2",S43,IF(B43="VT3",T43,IF(B43="VT2*0,8",S43,IF(B43="VT3*0,8",T43,U43))))</f>
        <v>65</v>
      </c>
      <c r="N43" s="95">
        <f t="shared" ref="N43:N48" si="87">IF(B43="VT2",AB43,IF(B43="VT3",AC43,IF(B43="VT2*0,8",AB43,IF(B43="VT3*0,8",AC43,AD43))))</f>
        <v>60</v>
      </c>
      <c r="O43" s="95">
        <v>160</v>
      </c>
      <c r="P43" s="95">
        <v>150</v>
      </c>
      <c r="Q43" s="121">
        <v>1.1100000000000001</v>
      </c>
      <c r="R43" s="93">
        <f t="shared" ref="R43:U48" si="88">R42</f>
        <v>80</v>
      </c>
      <c r="S43" s="93">
        <f t="shared" si="88"/>
        <v>65</v>
      </c>
      <c r="T43" s="93">
        <f t="shared" si="88"/>
        <v>60</v>
      </c>
      <c r="U43" s="93">
        <f t="shared" si="88"/>
        <v>50</v>
      </c>
      <c r="V43" s="96">
        <f t="shared" ref="V43:V48" si="89">ROUND(R43*10/3,-1)</f>
        <v>270</v>
      </c>
      <c r="W43" s="96">
        <f t="shared" ref="W43:W48" si="90">ROUND(S43*2.5,-1)</f>
        <v>160</v>
      </c>
      <c r="X43" s="96">
        <f t="shared" ref="X43:X48" si="91">ROUND(T43*2.2,-1)</f>
        <v>130</v>
      </c>
      <c r="Y43" s="96">
        <f t="shared" ref="Y43:Y48" si="92">ROUND(U43*1.8,-1)</f>
        <v>90</v>
      </c>
      <c r="Z43" s="91">
        <f>'ĐẤT PNN'!U43</f>
        <v>4</v>
      </c>
      <c r="AA43" s="93">
        <f t="shared" ref="AA43:AD48" si="93">AA42</f>
        <v>70</v>
      </c>
      <c r="AB43" s="93">
        <f t="shared" si="93"/>
        <v>60</v>
      </c>
      <c r="AC43" s="93">
        <f t="shared" si="93"/>
        <v>45</v>
      </c>
      <c r="AD43" s="93">
        <f t="shared" si="93"/>
        <v>30</v>
      </c>
      <c r="AE43" s="96">
        <f t="shared" ref="AE43:AE48" si="94">ROUND(AA43*10/3,-1)</f>
        <v>230</v>
      </c>
      <c r="AF43" s="96">
        <f t="shared" ref="AF43:AF48" si="95">ROUND(AB43*2.5,-1)</f>
        <v>150</v>
      </c>
      <c r="AG43" s="96">
        <f t="shared" si="84"/>
        <v>100</v>
      </c>
      <c r="AH43" s="96">
        <f t="shared" si="85"/>
        <v>50</v>
      </c>
      <c r="AI43" s="99">
        <f>'ĐẤT PNN'!I43-'ĐẤT NN'!O43</f>
        <v>400</v>
      </c>
    </row>
    <row r="44" spans="1:35" s="17" customFormat="1" ht="110.25" customHeight="1" x14ac:dyDescent="0.25">
      <c r="A44" s="88">
        <f>'ĐẤT PNN'!A44</f>
        <v>38</v>
      </c>
      <c r="B44" s="88" t="str">
        <f>'ĐẤT PNN'!B44</f>
        <v>VT3</v>
      </c>
      <c r="C44" s="88" t="s">
        <v>122</v>
      </c>
      <c r="D44" s="88" t="s">
        <v>67</v>
      </c>
      <c r="E44" s="88" t="s">
        <v>128</v>
      </c>
      <c r="F44" s="88" t="s">
        <v>119</v>
      </c>
      <c r="G44" s="117" t="str">
        <f t="shared" si="4"/>
        <v>Xã Thống NhấtCác đường nhóm IVị trí 1220</v>
      </c>
      <c r="H44" s="88"/>
      <c r="I44" s="88"/>
      <c r="J44" s="147" t="str">
        <f>'ĐẤT PNN'!D44</f>
        <v>Các tuyến đường giao thông đấu nối trực tiếp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K44" s="147"/>
      <c r="L44" s="147"/>
      <c r="M44" s="95">
        <f t="shared" si="86"/>
        <v>60</v>
      </c>
      <c r="N44" s="95">
        <f t="shared" si="87"/>
        <v>45</v>
      </c>
      <c r="O44" s="95">
        <v>130</v>
      </c>
      <c r="P44" s="95">
        <v>100</v>
      </c>
      <c r="Q44" s="121">
        <v>1.1100000000000001</v>
      </c>
      <c r="R44" s="93">
        <f t="shared" si="88"/>
        <v>80</v>
      </c>
      <c r="S44" s="93">
        <f t="shared" si="88"/>
        <v>65</v>
      </c>
      <c r="T44" s="93">
        <f t="shared" si="88"/>
        <v>60</v>
      </c>
      <c r="U44" s="93">
        <f t="shared" si="88"/>
        <v>50</v>
      </c>
      <c r="V44" s="96">
        <f t="shared" si="89"/>
        <v>270</v>
      </c>
      <c r="W44" s="96">
        <f t="shared" si="90"/>
        <v>160</v>
      </c>
      <c r="X44" s="96">
        <f t="shared" si="91"/>
        <v>130</v>
      </c>
      <c r="Y44" s="96">
        <f t="shared" si="92"/>
        <v>90</v>
      </c>
      <c r="Z44" s="91">
        <f>'ĐẤT PNN'!U44</f>
        <v>4</v>
      </c>
      <c r="AA44" s="93">
        <f t="shared" si="93"/>
        <v>70</v>
      </c>
      <c r="AB44" s="93">
        <f t="shared" si="93"/>
        <v>60</v>
      </c>
      <c r="AC44" s="93">
        <f t="shared" si="93"/>
        <v>45</v>
      </c>
      <c r="AD44" s="93">
        <f t="shared" si="93"/>
        <v>30</v>
      </c>
      <c r="AE44" s="96">
        <f t="shared" si="94"/>
        <v>230</v>
      </c>
      <c r="AF44" s="96">
        <f t="shared" si="95"/>
        <v>150</v>
      </c>
      <c r="AG44" s="96">
        <f t="shared" si="84"/>
        <v>100</v>
      </c>
      <c r="AH44" s="96">
        <f t="shared" si="85"/>
        <v>50</v>
      </c>
      <c r="AI44" s="99">
        <f>'ĐẤT PNN'!I44-'ĐẤT NN'!O44</f>
        <v>360</v>
      </c>
    </row>
    <row r="45" spans="1:35" s="17" customFormat="1" ht="63" customHeight="1" x14ac:dyDescent="0.25">
      <c r="A45" s="88">
        <f>'ĐẤT PNN'!A45</f>
        <v>39</v>
      </c>
      <c r="B45" s="88" t="str">
        <f>'ĐẤT PNN'!B45</f>
        <v>VT4</v>
      </c>
      <c r="C45" s="88" t="s">
        <v>124</v>
      </c>
      <c r="D45" s="88" t="s">
        <v>67</v>
      </c>
      <c r="E45" s="88" t="s">
        <v>129</v>
      </c>
      <c r="F45" s="88" t="s">
        <v>119</v>
      </c>
      <c r="G45" s="117" t="str">
        <f t="shared" si="4"/>
        <v>Xã Thống NhấtCác đường nhóm IVị trí 1220</v>
      </c>
      <c r="H45" s="88"/>
      <c r="I45" s="88"/>
      <c r="J45" s="147" t="str">
        <f>'ĐẤT PNN'!D45</f>
        <v>Các tuyến đường giao thông đấu nối trực tiếp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K45" s="147"/>
      <c r="L45" s="147"/>
      <c r="M45" s="95">
        <f t="shared" si="86"/>
        <v>50</v>
      </c>
      <c r="N45" s="95">
        <f t="shared" si="87"/>
        <v>30</v>
      </c>
      <c r="O45" s="95">
        <v>90</v>
      </c>
      <c r="P45" s="95">
        <v>50</v>
      </c>
      <c r="Q45" s="121">
        <v>1.1100000000000001</v>
      </c>
      <c r="R45" s="93">
        <f t="shared" si="88"/>
        <v>80</v>
      </c>
      <c r="S45" s="93">
        <f t="shared" si="88"/>
        <v>65</v>
      </c>
      <c r="T45" s="93">
        <f t="shared" si="88"/>
        <v>60</v>
      </c>
      <c r="U45" s="93">
        <f t="shared" si="88"/>
        <v>50</v>
      </c>
      <c r="V45" s="96">
        <f t="shared" si="89"/>
        <v>270</v>
      </c>
      <c r="W45" s="96">
        <f t="shared" si="90"/>
        <v>160</v>
      </c>
      <c r="X45" s="96">
        <f t="shared" si="91"/>
        <v>130</v>
      </c>
      <c r="Y45" s="96">
        <f t="shared" si="92"/>
        <v>90</v>
      </c>
      <c r="Z45" s="91">
        <f>'ĐẤT PNN'!U45</f>
        <v>4</v>
      </c>
      <c r="AA45" s="93">
        <f t="shared" si="93"/>
        <v>70</v>
      </c>
      <c r="AB45" s="93">
        <f t="shared" si="93"/>
        <v>60</v>
      </c>
      <c r="AC45" s="93">
        <f t="shared" si="93"/>
        <v>45</v>
      </c>
      <c r="AD45" s="93">
        <f t="shared" si="93"/>
        <v>30</v>
      </c>
      <c r="AE45" s="96">
        <f t="shared" si="94"/>
        <v>230</v>
      </c>
      <c r="AF45" s="96">
        <f t="shared" si="95"/>
        <v>150</v>
      </c>
      <c r="AG45" s="96">
        <f t="shared" si="84"/>
        <v>100</v>
      </c>
      <c r="AH45" s="96">
        <f t="shared" si="85"/>
        <v>50</v>
      </c>
      <c r="AI45" s="99">
        <f>'ĐẤT PNN'!I45-'ĐẤT NN'!O45</f>
        <v>260</v>
      </c>
    </row>
    <row r="46" spans="1:35" s="17" customFormat="1" ht="94.5" customHeight="1" x14ac:dyDescent="0.25">
      <c r="A46" s="88">
        <f>'ĐẤT PNN'!A46</f>
        <v>40</v>
      </c>
      <c r="B46" s="88" t="str">
        <f>'ĐẤT PNN'!B46</f>
        <v>VT2*0,8</v>
      </c>
      <c r="C46" s="88" t="s">
        <v>120</v>
      </c>
      <c r="D46" s="88" t="s">
        <v>67</v>
      </c>
      <c r="E46" s="88" t="s">
        <v>127</v>
      </c>
      <c r="F46" s="88" t="s">
        <v>119</v>
      </c>
      <c r="G46" s="117" t="str">
        <f t="shared" si="4"/>
        <v>Xã Thống NhấtCác đường nhóm IVị trí 1220</v>
      </c>
      <c r="H46" s="88"/>
      <c r="I46" s="88"/>
      <c r="J46" s="147" t="str">
        <f>'ĐẤT PNN'!D46</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≤1.000m.
- Có bề rộng từ ≥3m đến &lt;5m, cách đường giao thông ≤500m.</v>
      </c>
      <c r="K46" s="147"/>
      <c r="L46" s="147"/>
      <c r="M46" s="95">
        <f t="shared" si="86"/>
        <v>65</v>
      </c>
      <c r="N46" s="95">
        <f t="shared" si="87"/>
        <v>60</v>
      </c>
      <c r="O46" s="95">
        <v>160</v>
      </c>
      <c r="P46" s="95">
        <v>150</v>
      </c>
      <c r="Q46" s="121">
        <v>1.1100000000000001</v>
      </c>
      <c r="R46" s="93">
        <f t="shared" si="88"/>
        <v>80</v>
      </c>
      <c r="S46" s="93">
        <f t="shared" si="88"/>
        <v>65</v>
      </c>
      <c r="T46" s="93">
        <f t="shared" si="88"/>
        <v>60</v>
      </c>
      <c r="U46" s="93">
        <f t="shared" si="88"/>
        <v>50</v>
      </c>
      <c r="V46" s="96">
        <f t="shared" si="89"/>
        <v>270</v>
      </c>
      <c r="W46" s="96">
        <f t="shared" si="90"/>
        <v>160</v>
      </c>
      <c r="X46" s="96">
        <f t="shared" si="91"/>
        <v>130</v>
      </c>
      <c r="Y46" s="96">
        <f t="shared" si="92"/>
        <v>90</v>
      </c>
      <c r="Z46" s="91">
        <f>'ĐẤT PNN'!U46</f>
        <v>4</v>
      </c>
      <c r="AA46" s="93">
        <f t="shared" si="93"/>
        <v>70</v>
      </c>
      <c r="AB46" s="93">
        <f t="shared" si="93"/>
        <v>60</v>
      </c>
      <c r="AC46" s="93">
        <f t="shared" si="93"/>
        <v>45</v>
      </c>
      <c r="AD46" s="93">
        <f t="shared" si="93"/>
        <v>30</v>
      </c>
      <c r="AE46" s="96">
        <f t="shared" si="94"/>
        <v>230</v>
      </c>
      <c r="AF46" s="96">
        <f t="shared" si="95"/>
        <v>150</v>
      </c>
      <c r="AG46" s="96">
        <f t="shared" si="84"/>
        <v>100</v>
      </c>
      <c r="AH46" s="96">
        <f t="shared" si="85"/>
        <v>50</v>
      </c>
      <c r="AI46" s="99">
        <f>'ĐẤT PNN'!I46-'ĐẤT NN'!O46</f>
        <v>340</v>
      </c>
    </row>
    <row r="47" spans="1:35" s="17" customFormat="1" ht="94.5" customHeight="1" x14ac:dyDescent="0.25">
      <c r="A47" s="88">
        <f>'ĐẤT PNN'!A47</f>
        <v>41</v>
      </c>
      <c r="B47" s="88" t="str">
        <f>'ĐẤT PNN'!B47</f>
        <v>VT3*0,8</v>
      </c>
      <c r="C47" s="88" t="s">
        <v>122</v>
      </c>
      <c r="D47" s="88" t="s">
        <v>67</v>
      </c>
      <c r="E47" s="88" t="s">
        <v>128</v>
      </c>
      <c r="F47" s="88" t="s">
        <v>119</v>
      </c>
      <c r="G47" s="117" t="str">
        <f t="shared" si="4"/>
        <v>Xã Thống NhấtCác đường nhóm IVị trí 1220</v>
      </c>
      <c r="H47" s="88"/>
      <c r="I47" s="88"/>
      <c r="J47" s="147" t="str">
        <f>'ĐẤT PNN'!D47</f>
        <v>Các tuyến đường giao thông không đấu nối trực tiếp và thông ra Quốc lộ 20 đoạn từ Hết chợ Túc Trưng đến Hết trường PHTH Điểu Cải có hiện trạng là đường nhựa, bê tông xi măng:
- Có bề rộng ≥5m, cách đường giao thông &gt;1.000m.
- Có bề rộng từ ≥3m đến &lt;5m, cách đường giao thông từ &gt;500m đến ≤1.000m.
- Có bề rộng &lt;3m, cách đường giao thông ≤200m.</v>
      </c>
      <c r="K47" s="147"/>
      <c r="L47" s="147"/>
      <c r="M47" s="95">
        <f t="shared" si="86"/>
        <v>60</v>
      </c>
      <c r="N47" s="95">
        <f t="shared" si="87"/>
        <v>45</v>
      </c>
      <c r="O47" s="95">
        <v>130</v>
      </c>
      <c r="P47" s="95">
        <v>100</v>
      </c>
      <c r="Q47" s="121">
        <v>1.1100000000000001</v>
      </c>
      <c r="R47" s="93">
        <f t="shared" si="88"/>
        <v>80</v>
      </c>
      <c r="S47" s="93">
        <f t="shared" si="88"/>
        <v>65</v>
      </c>
      <c r="T47" s="93">
        <f t="shared" si="88"/>
        <v>60</v>
      </c>
      <c r="U47" s="93">
        <f t="shared" si="88"/>
        <v>50</v>
      </c>
      <c r="V47" s="96">
        <f t="shared" si="89"/>
        <v>270</v>
      </c>
      <c r="W47" s="96">
        <f t="shared" si="90"/>
        <v>160</v>
      </c>
      <c r="X47" s="96">
        <f t="shared" si="91"/>
        <v>130</v>
      </c>
      <c r="Y47" s="96">
        <f t="shared" si="92"/>
        <v>90</v>
      </c>
      <c r="Z47" s="91">
        <f>'ĐẤT PNN'!U47</f>
        <v>4</v>
      </c>
      <c r="AA47" s="93">
        <f t="shared" si="93"/>
        <v>70</v>
      </c>
      <c r="AB47" s="93">
        <f t="shared" si="93"/>
        <v>60</v>
      </c>
      <c r="AC47" s="93">
        <f t="shared" si="93"/>
        <v>45</v>
      </c>
      <c r="AD47" s="93">
        <f t="shared" si="93"/>
        <v>30</v>
      </c>
      <c r="AE47" s="96">
        <f t="shared" si="94"/>
        <v>230</v>
      </c>
      <c r="AF47" s="96">
        <f t="shared" si="95"/>
        <v>150</v>
      </c>
      <c r="AG47" s="96">
        <f t="shared" si="84"/>
        <v>100</v>
      </c>
      <c r="AH47" s="96">
        <f t="shared" si="85"/>
        <v>50</v>
      </c>
      <c r="AI47" s="99">
        <f>'ĐẤT PNN'!I47-'ĐẤT NN'!O47</f>
        <v>310</v>
      </c>
    </row>
    <row r="48" spans="1:35" s="17" customFormat="1" ht="63" customHeight="1" x14ac:dyDescent="0.25">
      <c r="A48" s="88">
        <f>'ĐẤT PNN'!A48</f>
        <v>42</v>
      </c>
      <c r="B48" s="88" t="str">
        <f>'ĐẤT PNN'!B48</f>
        <v>VT4*0,8</v>
      </c>
      <c r="C48" s="88" t="s">
        <v>124</v>
      </c>
      <c r="D48" s="88" t="s">
        <v>67</v>
      </c>
      <c r="E48" s="88" t="s">
        <v>129</v>
      </c>
      <c r="F48" s="88" t="s">
        <v>119</v>
      </c>
      <c r="G48" s="117" t="str">
        <f t="shared" si="4"/>
        <v>Xã Thống NhấtCác đường nhóm IVị trí 1220</v>
      </c>
      <c r="H48" s="88"/>
      <c r="I48" s="88"/>
      <c r="J48" s="147" t="str">
        <f>'ĐẤT PNN'!D48</f>
        <v>Các tuyến đường giao thông không đấu nối trực tiếp và thông ra Quốc lộ 20 đoạn từ Hết chợ Túc Trưng đến Hết trường PHTH Điểu Cải có hiện trạng là đường nhựa, bê tông xi măng:
- Có bề rộng từ ≥3m đến &lt;5m, cách đường giao thông &gt;1.000m.
- Có bề rộng &lt;3m, cách đường giao thông &gt;200m.</v>
      </c>
      <c r="K48" s="147"/>
      <c r="L48" s="147"/>
      <c r="M48" s="95">
        <f t="shared" si="86"/>
        <v>50</v>
      </c>
      <c r="N48" s="95">
        <f t="shared" si="87"/>
        <v>30</v>
      </c>
      <c r="O48" s="95">
        <v>90</v>
      </c>
      <c r="P48" s="95">
        <v>50</v>
      </c>
      <c r="Q48" s="121">
        <v>1.1100000000000001</v>
      </c>
      <c r="R48" s="93">
        <f t="shared" si="88"/>
        <v>80</v>
      </c>
      <c r="S48" s="93">
        <f t="shared" si="88"/>
        <v>65</v>
      </c>
      <c r="T48" s="93">
        <f t="shared" si="88"/>
        <v>60</v>
      </c>
      <c r="U48" s="93">
        <f t="shared" si="88"/>
        <v>50</v>
      </c>
      <c r="V48" s="96">
        <f t="shared" si="89"/>
        <v>270</v>
      </c>
      <c r="W48" s="96">
        <f t="shared" si="90"/>
        <v>160</v>
      </c>
      <c r="X48" s="96">
        <f t="shared" si="91"/>
        <v>130</v>
      </c>
      <c r="Y48" s="96">
        <f t="shared" si="92"/>
        <v>90</v>
      </c>
      <c r="Z48" s="91">
        <f>'ĐẤT PNN'!U48</f>
        <v>4</v>
      </c>
      <c r="AA48" s="93">
        <f t="shared" si="93"/>
        <v>70</v>
      </c>
      <c r="AB48" s="93">
        <f t="shared" si="93"/>
        <v>60</v>
      </c>
      <c r="AC48" s="93">
        <f t="shared" si="93"/>
        <v>45</v>
      </c>
      <c r="AD48" s="93">
        <f t="shared" si="93"/>
        <v>30</v>
      </c>
      <c r="AE48" s="96">
        <f t="shared" si="94"/>
        <v>230</v>
      </c>
      <c r="AF48" s="96">
        <f t="shared" si="95"/>
        <v>150</v>
      </c>
      <c r="AG48" s="96">
        <f t="shared" si="84"/>
        <v>100</v>
      </c>
      <c r="AH48" s="96">
        <f t="shared" si="85"/>
        <v>50</v>
      </c>
      <c r="AI48" s="99">
        <f>'ĐẤT PNN'!I48-'ĐẤT NN'!O48</f>
        <v>220</v>
      </c>
    </row>
    <row r="49" spans="1:35" s="17" customFormat="1" ht="63" x14ac:dyDescent="0.25">
      <c r="A49" s="88">
        <f>'ĐẤT PNN'!A49</f>
        <v>43</v>
      </c>
      <c r="B49" s="88" t="str">
        <f>'ĐẤT PNN'!B49</f>
        <v>DQ17NT_D1</v>
      </c>
      <c r="C49" s="88" t="s">
        <v>117</v>
      </c>
      <c r="D49" s="88" t="s">
        <v>67</v>
      </c>
      <c r="E49" s="88" t="s">
        <v>130</v>
      </c>
      <c r="F49" s="88" t="s">
        <v>14</v>
      </c>
      <c r="G49" s="117" t="str">
        <f>D49&amp;F49&amp;C$7&amp;$M$49</f>
        <v>Xã Thống NhấtCác đường còn lạiVị trí 170</v>
      </c>
      <c r="H49" s="120" t="s">
        <v>112</v>
      </c>
      <c r="I49" s="120" t="s">
        <v>113</v>
      </c>
      <c r="J49" s="89" t="str">
        <f>'ĐẤT PNN'!D49</f>
        <v>Đường Cầu Ván</v>
      </c>
      <c r="K49" s="89" t="str">
        <f>'ĐẤT PNN'!E49</f>
        <v>Quốc lộ 20</v>
      </c>
      <c r="L49" s="89" t="str">
        <f>'ĐẤT PNN'!F49</f>
        <v>Hết ranh đại lý Bưu điện ấp Tân Lập</v>
      </c>
      <c r="M49" s="95">
        <f>R49</f>
        <v>70</v>
      </c>
      <c r="N49" s="95">
        <f>AA49</f>
        <v>60</v>
      </c>
      <c r="O49" s="95">
        <v>230</v>
      </c>
      <c r="P49" s="95">
        <v>200</v>
      </c>
      <c r="Q49" s="121">
        <v>1.0900000000000001</v>
      </c>
      <c r="R49" s="90">
        <v>70</v>
      </c>
      <c r="S49" s="90">
        <v>55</v>
      </c>
      <c r="T49" s="90">
        <v>50</v>
      </c>
      <c r="U49" s="90">
        <v>40</v>
      </c>
      <c r="V49" s="96">
        <f t="shared" si="7"/>
        <v>230</v>
      </c>
      <c r="W49" s="96">
        <f t="shared" si="8"/>
        <v>140</v>
      </c>
      <c r="X49" s="96">
        <f t="shared" si="9"/>
        <v>110</v>
      </c>
      <c r="Y49" s="96">
        <f t="shared" si="10"/>
        <v>70</v>
      </c>
      <c r="Z49" s="91">
        <v>6</v>
      </c>
      <c r="AA49" s="94">
        <v>60</v>
      </c>
      <c r="AB49" s="94">
        <v>45</v>
      </c>
      <c r="AC49" s="94">
        <v>30</v>
      </c>
      <c r="AD49" s="94">
        <v>20</v>
      </c>
      <c r="AE49" s="96">
        <f t="shared" si="0"/>
        <v>200</v>
      </c>
      <c r="AF49" s="96">
        <f t="shared" si="1"/>
        <v>110</v>
      </c>
      <c r="AG49" s="96">
        <f t="shared" si="2"/>
        <v>70</v>
      </c>
      <c r="AH49" s="96">
        <f t="shared" si="3"/>
        <v>40</v>
      </c>
      <c r="AI49" s="99">
        <f>'ĐẤT PNN'!I49-'ĐẤT NN'!O49</f>
        <v>870</v>
      </c>
    </row>
    <row r="50" spans="1:35" s="17" customFormat="1" ht="94.5" customHeight="1" x14ac:dyDescent="0.25">
      <c r="A50" s="88">
        <f>'ĐẤT PNN'!A50</f>
        <v>44</v>
      </c>
      <c r="B50" s="88" t="str">
        <f>'ĐẤT PNN'!B50</f>
        <v>VT2</v>
      </c>
      <c r="C50" s="88" t="s">
        <v>120</v>
      </c>
      <c r="D50" s="88" t="s">
        <v>67</v>
      </c>
      <c r="E50" s="88" t="s">
        <v>131</v>
      </c>
      <c r="F50" s="88" t="s">
        <v>14</v>
      </c>
      <c r="G50" s="117" t="str">
        <f t="shared" ref="G50:G62" si="96">D50&amp;F50&amp;C$7&amp;$M$49</f>
        <v>Xã Thống NhấtCác đường còn lạiVị trí 170</v>
      </c>
      <c r="H50" s="88"/>
      <c r="I50" s="88"/>
      <c r="J50" s="147" t="str">
        <f>'ĐẤT PNN'!D50</f>
        <v>Các tuyến đường giao thông đấu nối trực tiếp ra Đường Cầu Ván đoạn từ Quốc lộ 20 đến Hết ranh đại lý Bưu điện ấp Tân Lập có hiện trạng là đường nhựa, bê tông xi măng:
- Có bề rộng ≥5m, cách đường giao thông ≤1.000m.
- Có bề rộng từ ≥3m đến &lt;5m, cách đường giao thông ≤500m.</v>
      </c>
      <c r="K50" s="147"/>
      <c r="L50" s="147"/>
      <c r="M50" s="95">
        <f t="shared" ref="M50:M55" si="97">IF(B50="VT2",S50,IF(B50="VT3",T50,IF(B50="VT2*0,8",S50,IF(B50="VT3*0,8",T50,U50))))</f>
        <v>55</v>
      </c>
      <c r="N50" s="95">
        <f t="shared" ref="N50:N55" si="98">IF(B50="VT2",AB50,IF(B50="VT3",AC50,IF(B50="VT2*0,8",AB50,IF(B50="VT3*0,8",AC50,AD50))))</f>
        <v>45</v>
      </c>
      <c r="O50" s="95">
        <v>140</v>
      </c>
      <c r="P50" s="95">
        <v>110</v>
      </c>
      <c r="Q50" s="121">
        <v>1.0900000000000001</v>
      </c>
      <c r="R50" s="93">
        <f t="shared" ref="R50:R55" si="99">R49</f>
        <v>70</v>
      </c>
      <c r="S50" s="93">
        <f t="shared" ref="S50:S55" si="100">S49</f>
        <v>55</v>
      </c>
      <c r="T50" s="93">
        <f t="shared" ref="T50:T55" si="101">T49</f>
        <v>50</v>
      </c>
      <c r="U50" s="93">
        <f t="shared" ref="U50:U55" si="102">U49</f>
        <v>40</v>
      </c>
      <c r="V50" s="96">
        <f t="shared" si="7"/>
        <v>230</v>
      </c>
      <c r="W50" s="96">
        <f t="shared" si="8"/>
        <v>140</v>
      </c>
      <c r="X50" s="96">
        <f t="shared" si="9"/>
        <v>110</v>
      </c>
      <c r="Y50" s="96">
        <f t="shared" si="10"/>
        <v>70</v>
      </c>
      <c r="Z50" s="91">
        <f>'ĐẤT PNN'!U50</f>
        <v>4</v>
      </c>
      <c r="AA50" s="93">
        <f t="shared" ref="AA50:AA55" si="103">AA49</f>
        <v>60</v>
      </c>
      <c r="AB50" s="93">
        <f t="shared" ref="AB50:AB55" si="104">AB49</f>
        <v>45</v>
      </c>
      <c r="AC50" s="93">
        <f t="shared" ref="AC50:AC55" si="105">AC49</f>
        <v>30</v>
      </c>
      <c r="AD50" s="93">
        <f t="shared" ref="AD50:AD55" si="106">AD49</f>
        <v>20</v>
      </c>
      <c r="AE50" s="96">
        <f t="shared" si="0"/>
        <v>200</v>
      </c>
      <c r="AF50" s="96">
        <f t="shared" si="1"/>
        <v>110</v>
      </c>
      <c r="AG50" s="96">
        <f t="shared" si="2"/>
        <v>70</v>
      </c>
      <c r="AH50" s="96">
        <f t="shared" si="3"/>
        <v>40</v>
      </c>
      <c r="AI50" s="99">
        <f>'ĐẤT PNN'!I50-'ĐẤT NN'!O50</f>
        <v>430</v>
      </c>
    </row>
    <row r="51" spans="1:35" s="17" customFormat="1" ht="110.25" customHeight="1" x14ac:dyDescent="0.25">
      <c r="A51" s="88">
        <f>'ĐẤT PNN'!A51</f>
        <v>45</v>
      </c>
      <c r="B51" s="88" t="str">
        <f>'ĐẤT PNN'!B51</f>
        <v>VT3</v>
      </c>
      <c r="C51" s="88" t="s">
        <v>122</v>
      </c>
      <c r="D51" s="88" t="s">
        <v>67</v>
      </c>
      <c r="E51" s="88" t="s">
        <v>132</v>
      </c>
      <c r="F51" s="88" t="s">
        <v>14</v>
      </c>
      <c r="G51" s="117" t="str">
        <f t="shared" si="96"/>
        <v>Xã Thống NhấtCác đường còn lạiVị trí 170</v>
      </c>
      <c r="H51" s="88"/>
      <c r="I51" s="88"/>
      <c r="J51" s="147" t="str">
        <f>'ĐẤT PNN'!D51</f>
        <v>Các tuyến đường giao thông đấu nối trực tiếp ra Đường Cầu Ván đoạn từ Quốc lộ 20 đến Hết ranh đại lý Bưu điện ấp Tân Lập có hiện trạng là đường nhựa, bê tông xi măng:
- Có bề rộng ≥5m, cách đường giao thông &gt;1.000m.
- Có bề rộng từ ≥3m đến &lt;5m, cách đường giao thông từ &gt;500m đến ≤1.000m.
- Có bề rộng &lt;3m, cách đường giao thông ≤200m.</v>
      </c>
      <c r="K51" s="147"/>
      <c r="L51" s="147"/>
      <c r="M51" s="95">
        <f t="shared" si="97"/>
        <v>50</v>
      </c>
      <c r="N51" s="95">
        <f t="shared" si="98"/>
        <v>30</v>
      </c>
      <c r="O51" s="95">
        <v>110</v>
      </c>
      <c r="P51" s="95">
        <v>70</v>
      </c>
      <c r="Q51" s="121">
        <v>1.0900000000000001</v>
      </c>
      <c r="R51" s="93">
        <f t="shared" si="99"/>
        <v>70</v>
      </c>
      <c r="S51" s="93">
        <f t="shared" si="100"/>
        <v>55</v>
      </c>
      <c r="T51" s="93">
        <f t="shared" si="101"/>
        <v>50</v>
      </c>
      <c r="U51" s="93">
        <f t="shared" si="102"/>
        <v>40</v>
      </c>
      <c r="V51" s="96">
        <f t="shared" si="7"/>
        <v>230</v>
      </c>
      <c r="W51" s="96">
        <f t="shared" si="8"/>
        <v>140</v>
      </c>
      <c r="X51" s="96">
        <f t="shared" si="9"/>
        <v>110</v>
      </c>
      <c r="Y51" s="96">
        <f t="shared" si="10"/>
        <v>70</v>
      </c>
      <c r="Z51" s="91">
        <f>'ĐẤT PNN'!U51</f>
        <v>4</v>
      </c>
      <c r="AA51" s="93">
        <f t="shared" si="103"/>
        <v>60</v>
      </c>
      <c r="AB51" s="93">
        <f t="shared" si="104"/>
        <v>45</v>
      </c>
      <c r="AC51" s="93">
        <f t="shared" si="105"/>
        <v>30</v>
      </c>
      <c r="AD51" s="93">
        <f t="shared" si="106"/>
        <v>20</v>
      </c>
      <c r="AE51" s="96">
        <f t="shared" si="0"/>
        <v>200</v>
      </c>
      <c r="AF51" s="96">
        <f t="shared" si="1"/>
        <v>110</v>
      </c>
      <c r="AG51" s="96">
        <f t="shared" si="2"/>
        <v>70</v>
      </c>
      <c r="AH51" s="96">
        <f t="shared" si="3"/>
        <v>40</v>
      </c>
      <c r="AI51" s="99">
        <f>'ĐẤT PNN'!I51-'ĐẤT NN'!O51</f>
        <v>300</v>
      </c>
    </row>
    <row r="52" spans="1:35" s="17" customFormat="1" ht="63" customHeight="1" x14ac:dyDescent="0.25">
      <c r="A52" s="88">
        <f>'ĐẤT PNN'!A52</f>
        <v>46</v>
      </c>
      <c r="B52" s="88" t="str">
        <f>'ĐẤT PNN'!B52</f>
        <v>VT4</v>
      </c>
      <c r="C52" s="88" t="s">
        <v>124</v>
      </c>
      <c r="D52" s="88" t="s">
        <v>67</v>
      </c>
      <c r="E52" s="88" t="s">
        <v>133</v>
      </c>
      <c r="F52" s="88" t="s">
        <v>14</v>
      </c>
      <c r="G52" s="117" t="str">
        <f t="shared" si="96"/>
        <v>Xã Thống NhấtCác đường còn lạiVị trí 170</v>
      </c>
      <c r="H52" s="88"/>
      <c r="I52" s="88"/>
      <c r="J52" s="147" t="str">
        <f>'ĐẤT PNN'!D52</f>
        <v>Các tuyến đường giao thông đấu nối trực tiếp ra Đường Cầu Ván đoạn từ Quốc lộ 20 đến Hết ranh đại lý Bưu điện ấp Tân Lập có hiện trạng là đường nhựa, bê tông xi măng:
- Có bề rộng từ ≥3m đến &lt;5m, cách đường giao thông &gt;1.000m.
- Có bề rộng &lt;3m, cách đường giao thông &gt;200m.</v>
      </c>
      <c r="K52" s="147"/>
      <c r="L52" s="147"/>
      <c r="M52" s="95">
        <f t="shared" si="97"/>
        <v>40</v>
      </c>
      <c r="N52" s="95">
        <f t="shared" si="98"/>
        <v>20</v>
      </c>
      <c r="O52" s="95">
        <v>70</v>
      </c>
      <c r="P52" s="95">
        <v>40</v>
      </c>
      <c r="Q52" s="121">
        <v>1.0900000000000001</v>
      </c>
      <c r="R52" s="93">
        <f t="shared" si="99"/>
        <v>70</v>
      </c>
      <c r="S52" s="93">
        <f t="shared" si="100"/>
        <v>55</v>
      </c>
      <c r="T52" s="93">
        <f t="shared" si="101"/>
        <v>50</v>
      </c>
      <c r="U52" s="93">
        <f t="shared" si="102"/>
        <v>40</v>
      </c>
      <c r="V52" s="96">
        <f t="shared" si="7"/>
        <v>230</v>
      </c>
      <c r="W52" s="96">
        <f t="shared" si="8"/>
        <v>140</v>
      </c>
      <c r="X52" s="96">
        <f t="shared" si="9"/>
        <v>110</v>
      </c>
      <c r="Y52" s="96">
        <f t="shared" si="10"/>
        <v>70</v>
      </c>
      <c r="Z52" s="91">
        <f>'ĐẤT PNN'!U52</f>
        <v>4</v>
      </c>
      <c r="AA52" s="93">
        <f t="shared" si="103"/>
        <v>60</v>
      </c>
      <c r="AB52" s="93">
        <f t="shared" si="104"/>
        <v>45</v>
      </c>
      <c r="AC52" s="93">
        <f t="shared" si="105"/>
        <v>30</v>
      </c>
      <c r="AD52" s="93">
        <f t="shared" si="106"/>
        <v>20</v>
      </c>
      <c r="AE52" s="96">
        <f t="shared" si="0"/>
        <v>200</v>
      </c>
      <c r="AF52" s="96">
        <f t="shared" si="1"/>
        <v>110</v>
      </c>
      <c r="AG52" s="96">
        <f t="shared" si="2"/>
        <v>70</v>
      </c>
      <c r="AH52" s="96">
        <f t="shared" si="3"/>
        <v>40</v>
      </c>
      <c r="AI52" s="99">
        <f>'ĐẤT PNN'!I52-'ĐẤT NN'!O52</f>
        <v>250</v>
      </c>
    </row>
    <row r="53" spans="1:35" s="17" customFormat="1" ht="94.5" customHeight="1" x14ac:dyDescent="0.25">
      <c r="A53" s="88">
        <f>'ĐẤT PNN'!A53</f>
        <v>47</v>
      </c>
      <c r="B53" s="88" t="str">
        <f>'ĐẤT PNN'!B53</f>
        <v>VT2*0,8</v>
      </c>
      <c r="C53" s="88" t="s">
        <v>120</v>
      </c>
      <c r="D53" s="88" t="s">
        <v>67</v>
      </c>
      <c r="E53" s="88" t="s">
        <v>131</v>
      </c>
      <c r="F53" s="88" t="s">
        <v>14</v>
      </c>
      <c r="G53" s="117" t="str">
        <f t="shared" si="96"/>
        <v>Xã Thống NhấtCác đường còn lạiVị trí 170</v>
      </c>
      <c r="H53" s="88"/>
      <c r="I53" s="88"/>
      <c r="J53" s="147" t="str">
        <f>'ĐẤT PNN'!D53</f>
        <v>Các tuyến đường giao thông không đấu nối trực tiếp và thông ra Đường Cầu Ván đoạn từ Quốc lộ 20 đến Hết ranh đại lý Bưu điện ấp Tân Lập có hiện trạng là đường nhựa, bê tông xi măng:
- Có bề rộng ≥5m, cách đường giao thông ≤1.000m.
- Có bề rộng từ ≥3m đến &lt;5m, cách đường giao thông ≤500m.</v>
      </c>
      <c r="K53" s="147"/>
      <c r="L53" s="147"/>
      <c r="M53" s="95">
        <f t="shared" si="97"/>
        <v>55</v>
      </c>
      <c r="N53" s="95">
        <f t="shared" si="98"/>
        <v>45</v>
      </c>
      <c r="O53" s="95">
        <v>140</v>
      </c>
      <c r="P53" s="95">
        <v>110</v>
      </c>
      <c r="Q53" s="121">
        <v>1.0900000000000001</v>
      </c>
      <c r="R53" s="93">
        <f t="shared" si="99"/>
        <v>70</v>
      </c>
      <c r="S53" s="93">
        <f t="shared" si="100"/>
        <v>55</v>
      </c>
      <c r="T53" s="93">
        <f t="shared" si="101"/>
        <v>50</v>
      </c>
      <c r="U53" s="93">
        <f t="shared" si="102"/>
        <v>40</v>
      </c>
      <c r="V53" s="96">
        <f t="shared" si="7"/>
        <v>230</v>
      </c>
      <c r="W53" s="96">
        <f t="shared" si="8"/>
        <v>140</v>
      </c>
      <c r="X53" s="96">
        <f t="shared" si="9"/>
        <v>110</v>
      </c>
      <c r="Y53" s="96">
        <f t="shared" si="10"/>
        <v>70</v>
      </c>
      <c r="Z53" s="91">
        <f>'ĐẤT PNN'!U53</f>
        <v>4</v>
      </c>
      <c r="AA53" s="93">
        <f t="shared" si="103"/>
        <v>60</v>
      </c>
      <c r="AB53" s="93">
        <f t="shared" si="104"/>
        <v>45</v>
      </c>
      <c r="AC53" s="93">
        <f t="shared" si="105"/>
        <v>30</v>
      </c>
      <c r="AD53" s="93">
        <f t="shared" si="106"/>
        <v>20</v>
      </c>
      <c r="AE53" s="96">
        <f t="shared" si="0"/>
        <v>200</v>
      </c>
      <c r="AF53" s="96">
        <f t="shared" si="1"/>
        <v>110</v>
      </c>
      <c r="AG53" s="96">
        <f t="shared" si="2"/>
        <v>70</v>
      </c>
      <c r="AH53" s="96">
        <f t="shared" si="3"/>
        <v>40</v>
      </c>
      <c r="AI53" s="99">
        <f>'ĐẤT PNN'!I53-'ĐẤT NN'!O53</f>
        <v>380</v>
      </c>
    </row>
    <row r="54" spans="1:35" s="17" customFormat="1" ht="94.5" customHeight="1" x14ac:dyDescent="0.25">
      <c r="A54" s="88">
        <f>'ĐẤT PNN'!A54</f>
        <v>48</v>
      </c>
      <c r="B54" s="88" t="str">
        <f>'ĐẤT PNN'!B54</f>
        <v>VT3*0,8</v>
      </c>
      <c r="C54" s="88" t="s">
        <v>122</v>
      </c>
      <c r="D54" s="88" t="s">
        <v>67</v>
      </c>
      <c r="E54" s="88" t="s">
        <v>132</v>
      </c>
      <c r="F54" s="88" t="s">
        <v>14</v>
      </c>
      <c r="G54" s="117" t="str">
        <f t="shared" si="96"/>
        <v>Xã Thống NhấtCác đường còn lạiVị trí 170</v>
      </c>
      <c r="H54" s="88"/>
      <c r="I54" s="88"/>
      <c r="J54" s="147" t="str">
        <f>'ĐẤT PNN'!D54</f>
        <v>Các tuyến đường giao thông không đấu nối trực tiếp và thông ra Đường Cầu Ván đoạn từ Quốc lộ 20 đến Hết ranh đại lý Bưu điện ấp Tân Lập có hiện trạng là đường nhựa, bê tông xi măng:
- Có bề rộng ≥5m, cách đường giao thông &gt;1.000m.
- Có bề rộng từ ≥3m đến &lt;5m, cách đường giao thông từ &gt;500m đến ≤1.000m.
- Có bề rộng &lt;3m, cách đường giao thông ≤200m.</v>
      </c>
      <c r="K54" s="147"/>
      <c r="L54" s="147"/>
      <c r="M54" s="95">
        <f t="shared" si="97"/>
        <v>50</v>
      </c>
      <c r="N54" s="95">
        <f t="shared" si="98"/>
        <v>30</v>
      </c>
      <c r="O54" s="95">
        <v>110</v>
      </c>
      <c r="P54" s="95">
        <v>70</v>
      </c>
      <c r="Q54" s="121">
        <v>1.0900000000000001</v>
      </c>
      <c r="R54" s="93">
        <f t="shared" si="99"/>
        <v>70</v>
      </c>
      <c r="S54" s="93">
        <f t="shared" si="100"/>
        <v>55</v>
      </c>
      <c r="T54" s="93">
        <f t="shared" si="101"/>
        <v>50</v>
      </c>
      <c r="U54" s="93">
        <f t="shared" si="102"/>
        <v>40</v>
      </c>
      <c r="V54" s="96">
        <f t="shared" si="7"/>
        <v>230</v>
      </c>
      <c r="W54" s="96">
        <f t="shared" si="8"/>
        <v>140</v>
      </c>
      <c r="X54" s="96">
        <f t="shared" si="9"/>
        <v>110</v>
      </c>
      <c r="Y54" s="96">
        <f t="shared" si="10"/>
        <v>70</v>
      </c>
      <c r="Z54" s="91">
        <f>'ĐẤT PNN'!U54</f>
        <v>4</v>
      </c>
      <c r="AA54" s="93">
        <f t="shared" si="103"/>
        <v>60</v>
      </c>
      <c r="AB54" s="93">
        <f t="shared" si="104"/>
        <v>45</v>
      </c>
      <c r="AC54" s="93">
        <f t="shared" si="105"/>
        <v>30</v>
      </c>
      <c r="AD54" s="93">
        <f t="shared" si="106"/>
        <v>20</v>
      </c>
      <c r="AE54" s="96">
        <f t="shared" si="0"/>
        <v>200</v>
      </c>
      <c r="AF54" s="96">
        <f t="shared" si="1"/>
        <v>110</v>
      </c>
      <c r="AG54" s="96">
        <f t="shared" si="2"/>
        <v>70</v>
      </c>
      <c r="AH54" s="96">
        <f t="shared" si="3"/>
        <v>40</v>
      </c>
      <c r="AI54" s="99">
        <f>'ĐẤT PNN'!I54-'ĐẤT NN'!O54</f>
        <v>260</v>
      </c>
    </row>
    <row r="55" spans="1:35" s="17" customFormat="1" ht="63" customHeight="1" x14ac:dyDescent="0.25">
      <c r="A55" s="88">
        <f>'ĐẤT PNN'!A55</f>
        <v>49</v>
      </c>
      <c r="B55" s="88" t="str">
        <f>'ĐẤT PNN'!B55</f>
        <v>VT4*0,8</v>
      </c>
      <c r="C55" s="88" t="s">
        <v>124</v>
      </c>
      <c r="D55" s="88" t="s">
        <v>67</v>
      </c>
      <c r="E55" s="88" t="s">
        <v>133</v>
      </c>
      <c r="F55" s="88" t="s">
        <v>14</v>
      </c>
      <c r="G55" s="117" t="str">
        <f t="shared" si="96"/>
        <v>Xã Thống NhấtCác đường còn lạiVị trí 170</v>
      </c>
      <c r="H55" s="88"/>
      <c r="I55" s="88"/>
      <c r="J55" s="147" t="str">
        <f>'ĐẤT PNN'!D55</f>
        <v>Các tuyến đường giao thông không đấu nối trực tiếp và thông ra Đường Cầu Ván đoạn từ Quốc lộ 20 đến Hết ranh đại lý Bưu điện ấp Tân Lập có hiện trạng là đường nhựa, bê tông xi măng:
- Có bề rộng từ ≥3m đến &lt;5m, cách đường giao thông &gt;1.000m.
- Có bề rộng &lt;3m, cách đường giao thông &gt;200m.</v>
      </c>
      <c r="K55" s="147"/>
      <c r="L55" s="147"/>
      <c r="M55" s="95">
        <f t="shared" si="97"/>
        <v>40</v>
      </c>
      <c r="N55" s="95">
        <f t="shared" si="98"/>
        <v>20</v>
      </c>
      <c r="O55" s="95">
        <v>70</v>
      </c>
      <c r="P55" s="95">
        <v>40</v>
      </c>
      <c r="Q55" s="121">
        <v>1.0900000000000001</v>
      </c>
      <c r="R55" s="93">
        <f t="shared" si="99"/>
        <v>70</v>
      </c>
      <c r="S55" s="93">
        <f t="shared" si="100"/>
        <v>55</v>
      </c>
      <c r="T55" s="93">
        <f t="shared" si="101"/>
        <v>50</v>
      </c>
      <c r="U55" s="93">
        <f t="shared" si="102"/>
        <v>40</v>
      </c>
      <c r="V55" s="96">
        <f t="shared" si="7"/>
        <v>230</v>
      </c>
      <c r="W55" s="96">
        <f t="shared" si="8"/>
        <v>140</v>
      </c>
      <c r="X55" s="96">
        <f t="shared" si="9"/>
        <v>110</v>
      </c>
      <c r="Y55" s="96">
        <f t="shared" si="10"/>
        <v>70</v>
      </c>
      <c r="Z55" s="91">
        <f>'ĐẤT PNN'!U55</f>
        <v>4</v>
      </c>
      <c r="AA55" s="93">
        <f t="shared" si="103"/>
        <v>60</v>
      </c>
      <c r="AB55" s="93">
        <f t="shared" si="104"/>
        <v>45</v>
      </c>
      <c r="AC55" s="93">
        <f t="shared" si="105"/>
        <v>30</v>
      </c>
      <c r="AD55" s="93">
        <f t="shared" si="106"/>
        <v>20</v>
      </c>
      <c r="AE55" s="96">
        <f t="shared" si="0"/>
        <v>200</v>
      </c>
      <c r="AF55" s="96">
        <f t="shared" si="1"/>
        <v>110</v>
      </c>
      <c r="AG55" s="96">
        <f t="shared" si="2"/>
        <v>70</v>
      </c>
      <c r="AH55" s="96">
        <f t="shared" si="3"/>
        <v>40</v>
      </c>
      <c r="AI55" s="99">
        <f>'ĐẤT PNN'!I55-'ĐẤT NN'!O55</f>
        <v>220</v>
      </c>
    </row>
    <row r="56" spans="1:35" s="37" customFormat="1" ht="63" x14ac:dyDescent="0.25">
      <c r="A56" s="88">
        <f>'ĐẤT PNN'!A56</f>
        <v>50</v>
      </c>
      <c r="B56" s="88" t="str">
        <f>'ĐẤT PNN'!B56</f>
        <v>DQ17NT_D2</v>
      </c>
      <c r="C56" s="88" t="s">
        <v>117</v>
      </c>
      <c r="D56" s="88" t="s">
        <v>67</v>
      </c>
      <c r="E56" s="88" t="s">
        <v>130</v>
      </c>
      <c r="F56" s="88" t="s">
        <v>14</v>
      </c>
      <c r="G56" s="117" t="str">
        <f t="shared" si="96"/>
        <v>Xã Thống NhấtCác đường còn lạiVị trí 170</v>
      </c>
      <c r="H56" s="120" t="s">
        <v>112</v>
      </c>
      <c r="I56" s="120" t="s">
        <v>113</v>
      </c>
      <c r="J56" s="89" t="str">
        <f>'ĐẤT PNN'!D56</f>
        <v>Đường Cầu Ván</v>
      </c>
      <c r="K56" s="89" t="str">
        <f>'ĐẤT PNN'!E56</f>
        <v>Hết ranh đại lý Bưu điện ấp Tân Lập</v>
      </c>
      <c r="L56" s="89" t="str">
        <f>'ĐẤT PNN'!F56</f>
        <v>Xã Gia Kiệm</v>
      </c>
      <c r="M56" s="95">
        <f>R56</f>
        <v>70</v>
      </c>
      <c r="N56" s="95">
        <f>AA56</f>
        <v>60</v>
      </c>
      <c r="O56" s="95">
        <v>230</v>
      </c>
      <c r="P56" s="95">
        <v>200</v>
      </c>
      <c r="Q56" s="121">
        <v>1.0900000000000001</v>
      </c>
      <c r="R56" s="90">
        <v>70</v>
      </c>
      <c r="S56" s="90">
        <v>55</v>
      </c>
      <c r="T56" s="90">
        <v>50</v>
      </c>
      <c r="U56" s="90">
        <v>40</v>
      </c>
      <c r="V56" s="96">
        <f t="shared" si="7"/>
        <v>230</v>
      </c>
      <c r="W56" s="96">
        <f t="shared" si="8"/>
        <v>140</v>
      </c>
      <c r="X56" s="96">
        <f t="shared" si="9"/>
        <v>110</v>
      </c>
      <c r="Y56" s="96">
        <f t="shared" si="10"/>
        <v>70</v>
      </c>
      <c r="Z56" s="91">
        <v>6</v>
      </c>
      <c r="AA56" s="94">
        <v>60</v>
      </c>
      <c r="AB56" s="94">
        <v>45</v>
      </c>
      <c r="AC56" s="94">
        <v>30</v>
      </c>
      <c r="AD56" s="94">
        <v>20</v>
      </c>
      <c r="AE56" s="96">
        <f t="shared" si="0"/>
        <v>200</v>
      </c>
      <c r="AF56" s="96">
        <f t="shared" si="1"/>
        <v>110</v>
      </c>
      <c r="AG56" s="96">
        <f t="shared" si="2"/>
        <v>70</v>
      </c>
      <c r="AH56" s="96">
        <f t="shared" si="3"/>
        <v>40</v>
      </c>
      <c r="AI56" s="99">
        <f>'ĐẤT PNN'!I56-'ĐẤT NN'!O56</f>
        <v>340</v>
      </c>
    </row>
    <row r="57" spans="1:35" s="37" customFormat="1" ht="94.5" customHeight="1" x14ac:dyDescent="0.25">
      <c r="A57" s="88">
        <f>'ĐẤT PNN'!A57</f>
        <v>51</v>
      </c>
      <c r="B57" s="88" t="str">
        <f>'ĐẤT PNN'!B57</f>
        <v>VT2</v>
      </c>
      <c r="C57" s="88" t="s">
        <v>120</v>
      </c>
      <c r="D57" s="88" t="s">
        <v>67</v>
      </c>
      <c r="E57" s="88" t="s">
        <v>131</v>
      </c>
      <c r="F57" s="88" t="s">
        <v>14</v>
      </c>
      <c r="G57" s="117" t="str">
        <f t="shared" si="96"/>
        <v>Xã Thống NhấtCác đường còn lạiVị trí 170</v>
      </c>
      <c r="H57" s="88"/>
      <c r="I57" s="88"/>
      <c r="J57" s="147" t="str">
        <f>'ĐẤT PNN'!D57</f>
        <v>Các tuyến đường giao thông đấu nối trực tiếp ra Đường Cầu Ván đoạn từ Hết ranh đại lý Bưu điện ấp Tân Lập đến Xã Gia Kiệm có hiện trạng là đường nhựa, bê tông xi măng:
- Có bề rộng ≥5m, cách đường giao thông ≤1.000m.
- Có bề rộng từ ≥3m đến &lt;5m, cách đường giao thông ≤500m.</v>
      </c>
      <c r="K57" s="147"/>
      <c r="L57" s="147"/>
      <c r="M57" s="95">
        <f t="shared" ref="M57:M62" si="107">IF(B57="VT2",S57,IF(B57="VT3",T57,IF(B57="VT2*0,8",S57,IF(B57="VT3*0,8",T57,U57))))</f>
        <v>55</v>
      </c>
      <c r="N57" s="95">
        <f t="shared" ref="N57:N62" si="108">IF(B57="VT2",AB57,IF(B57="VT3",AC57,IF(B57="VT2*0,8",AB57,IF(B57="VT3*0,8",AC57,AD57))))</f>
        <v>45</v>
      </c>
      <c r="O57" s="95">
        <v>140</v>
      </c>
      <c r="P57" s="95">
        <v>110</v>
      </c>
      <c r="Q57" s="121">
        <v>1.0900000000000001</v>
      </c>
      <c r="R57" s="93">
        <f t="shared" ref="R57:R62" si="109">R56</f>
        <v>70</v>
      </c>
      <c r="S57" s="93">
        <f t="shared" ref="S57:S62" si="110">S56</f>
        <v>55</v>
      </c>
      <c r="T57" s="93">
        <f t="shared" ref="T57:T62" si="111">T56</f>
        <v>50</v>
      </c>
      <c r="U57" s="93">
        <f t="shared" ref="U57:U62" si="112">U56</f>
        <v>40</v>
      </c>
      <c r="V57" s="96">
        <f t="shared" si="7"/>
        <v>230</v>
      </c>
      <c r="W57" s="96">
        <f t="shared" si="8"/>
        <v>140</v>
      </c>
      <c r="X57" s="96">
        <f t="shared" si="9"/>
        <v>110</v>
      </c>
      <c r="Y57" s="96">
        <f t="shared" si="10"/>
        <v>70</v>
      </c>
      <c r="Z57" s="91">
        <f>'ĐẤT PNN'!U57</f>
        <v>5</v>
      </c>
      <c r="AA57" s="93">
        <f t="shared" ref="AA57:AA62" si="113">AA56</f>
        <v>60</v>
      </c>
      <c r="AB57" s="93">
        <f t="shared" ref="AB57:AB62" si="114">AB56</f>
        <v>45</v>
      </c>
      <c r="AC57" s="93">
        <f t="shared" ref="AC57:AC62" si="115">AC56</f>
        <v>30</v>
      </c>
      <c r="AD57" s="93">
        <f t="shared" ref="AD57:AD62" si="116">AD56</f>
        <v>20</v>
      </c>
      <c r="AE57" s="96">
        <f t="shared" si="0"/>
        <v>200</v>
      </c>
      <c r="AF57" s="96">
        <f t="shared" si="1"/>
        <v>110</v>
      </c>
      <c r="AG57" s="96">
        <f t="shared" si="2"/>
        <v>70</v>
      </c>
      <c r="AH57" s="96">
        <f t="shared" si="3"/>
        <v>40</v>
      </c>
      <c r="AI57" s="99">
        <f>'ĐẤT PNN'!I57-'ĐẤT NN'!O57</f>
        <v>110</v>
      </c>
    </row>
    <row r="58" spans="1:35" s="37" customFormat="1" ht="110.25" customHeight="1" x14ac:dyDescent="0.25">
      <c r="A58" s="88">
        <f>'ĐẤT PNN'!A58</f>
        <v>52</v>
      </c>
      <c r="B58" s="88" t="str">
        <f>'ĐẤT PNN'!B58</f>
        <v>VT3</v>
      </c>
      <c r="C58" s="88" t="s">
        <v>122</v>
      </c>
      <c r="D58" s="88" t="s">
        <v>67</v>
      </c>
      <c r="E58" s="88" t="s">
        <v>132</v>
      </c>
      <c r="F58" s="88" t="s">
        <v>14</v>
      </c>
      <c r="G58" s="117" t="str">
        <f t="shared" si="96"/>
        <v>Xã Thống NhấtCác đường còn lạiVị trí 170</v>
      </c>
      <c r="H58" s="88"/>
      <c r="I58" s="88"/>
      <c r="J58" s="147" t="str">
        <f>'ĐẤT PNN'!D58</f>
        <v>Các tuyến đường giao thông đấu nối trực tiếp ra Đường Cầu Ván đoạn từ Hết ranh đại lý Bưu điện ấp Tân Lập đến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K58" s="147"/>
      <c r="L58" s="147"/>
      <c r="M58" s="95">
        <f t="shared" si="107"/>
        <v>50</v>
      </c>
      <c r="N58" s="95">
        <f t="shared" si="108"/>
        <v>30</v>
      </c>
      <c r="O58" s="95">
        <v>110</v>
      </c>
      <c r="P58" s="95">
        <v>70</v>
      </c>
      <c r="Q58" s="121">
        <v>1.0900000000000001</v>
      </c>
      <c r="R58" s="93">
        <f t="shared" si="109"/>
        <v>70</v>
      </c>
      <c r="S58" s="93">
        <f t="shared" si="110"/>
        <v>55</v>
      </c>
      <c r="T58" s="93">
        <f t="shared" si="111"/>
        <v>50</v>
      </c>
      <c r="U58" s="93">
        <f t="shared" si="112"/>
        <v>40</v>
      </c>
      <c r="V58" s="96">
        <f t="shared" si="7"/>
        <v>230</v>
      </c>
      <c r="W58" s="96">
        <f t="shared" si="8"/>
        <v>140</v>
      </c>
      <c r="X58" s="96">
        <f t="shared" si="9"/>
        <v>110</v>
      </c>
      <c r="Y58" s="96">
        <f t="shared" si="10"/>
        <v>70</v>
      </c>
      <c r="Z58" s="91">
        <f>'ĐẤT PNN'!U58</f>
        <v>5</v>
      </c>
      <c r="AA58" s="93">
        <f t="shared" si="113"/>
        <v>60</v>
      </c>
      <c r="AB58" s="93">
        <f t="shared" si="114"/>
        <v>45</v>
      </c>
      <c r="AC58" s="93">
        <f t="shared" si="115"/>
        <v>30</v>
      </c>
      <c r="AD58" s="93">
        <f t="shared" si="116"/>
        <v>20</v>
      </c>
      <c r="AE58" s="96">
        <f t="shared" si="0"/>
        <v>200</v>
      </c>
      <c r="AF58" s="96">
        <f t="shared" si="1"/>
        <v>110</v>
      </c>
      <c r="AG58" s="96">
        <f t="shared" si="2"/>
        <v>70</v>
      </c>
      <c r="AH58" s="96">
        <f t="shared" si="3"/>
        <v>40</v>
      </c>
      <c r="AI58" s="99">
        <f>'ĐẤT PNN'!I58-'ĐẤT NN'!O58</f>
        <v>50</v>
      </c>
    </row>
    <row r="59" spans="1:35" s="37" customFormat="1" ht="63" customHeight="1" x14ac:dyDescent="0.25">
      <c r="A59" s="88">
        <f>'ĐẤT PNN'!A59</f>
        <v>53</v>
      </c>
      <c r="B59" s="88" t="str">
        <f>'ĐẤT PNN'!B59</f>
        <v>VT4</v>
      </c>
      <c r="C59" s="88" t="s">
        <v>124</v>
      </c>
      <c r="D59" s="88" t="s">
        <v>67</v>
      </c>
      <c r="E59" s="88" t="s">
        <v>133</v>
      </c>
      <c r="F59" s="88" t="s">
        <v>14</v>
      </c>
      <c r="G59" s="117" t="str">
        <f t="shared" si="96"/>
        <v>Xã Thống NhấtCác đường còn lạiVị trí 170</v>
      </c>
      <c r="H59" s="88"/>
      <c r="I59" s="88"/>
      <c r="J59" s="147" t="str">
        <f>'ĐẤT PNN'!D59</f>
        <v>Các tuyến đường giao thông đấu nối trực tiếp ra Đường Cầu Ván đoạn từ Hết ranh đại lý Bưu điện ấp Tân Lập đến Xã Gia Kiệm có hiện trạng là đường nhựa, bê tông xi măng:
- Có bề rộng từ ≥3m đến &lt;5m, cách đường giao thông &gt;1.000m.
- Có bề rộng &lt;3m, cách đường giao thông &gt;200m.</v>
      </c>
      <c r="K59" s="147"/>
      <c r="L59" s="147"/>
      <c r="M59" s="95">
        <f t="shared" si="107"/>
        <v>40</v>
      </c>
      <c r="N59" s="95">
        <f t="shared" si="108"/>
        <v>20</v>
      </c>
      <c r="O59" s="95">
        <v>70</v>
      </c>
      <c r="P59" s="95">
        <v>40</v>
      </c>
      <c r="Q59" s="121">
        <v>1.0900000000000001</v>
      </c>
      <c r="R59" s="93">
        <f t="shared" si="109"/>
        <v>70</v>
      </c>
      <c r="S59" s="93">
        <f t="shared" si="110"/>
        <v>55</v>
      </c>
      <c r="T59" s="93">
        <f t="shared" si="111"/>
        <v>50</v>
      </c>
      <c r="U59" s="93">
        <f t="shared" si="112"/>
        <v>40</v>
      </c>
      <c r="V59" s="96">
        <f t="shared" si="7"/>
        <v>230</v>
      </c>
      <c r="W59" s="96">
        <f t="shared" si="8"/>
        <v>140</v>
      </c>
      <c r="X59" s="96">
        <f t="shared" si="9"/>
        <v>110</v>
      </c>
      <c r="Y59" s="96">
        <f t="shared" si="10"/>
        <v>70</v>
      </c>
      <c r="Z59" s="91">
        <f>'ĐẤT PNN'!U59</f>
        <v>5</v>
      </c>
      <c r="AA59" s="93">
        <f t="shared" si="113"/>
        <v>60</v>
      </c>
      <c r="AB59" s="93">
        <f t="shared" si="114"/>
        <v>45</v>
      </c>
      <c r="AC59" s="93">
        <f t="shared" si="115"/>
        <v>30</v>
      </c>
      <c r="AD59" s="93">
        <f t="shared" si="116"/>
        <v>20</v>
      </c>
      <c r="AE59" s="96">
        <f t="shared" si="0"/>
        <v>200</v>
      </c>
      <c r="AF59" s="96">
        <f t="shared" si="1"/>
        <v>110</v>
      </c>
      <c r="AG59" s="96">
        <f t="shared" si="2"/>
        <v>70</v>
      </c>
      <c r="AH59" s="96">
        <f t="shared" si="3"/>
        <v>40</v>
      </c>
      <c r="AI59" s="99">
        <f>'ĐẤT PNN'!I59-'ĐẤT NN'!O59</f>
        <v>20</v>
      </c>
    </row>
    <row r="60" spans="1:35" s="37" customFormat="1" ht="94.5" customHeight="1" x14ac:dyDescent="0.25">
      <c r="A60" s="88">
        <f>'ĐẤT PNN'!A60</f>
        <v>54</v>
      </c>
      <c r="B60" s="88" t="str">
        <f>'ĐẤT PNN'!B60</f>
        <v>VT2*0,8</v>
      </c>
      <c r="C60" s="88" t="s">
        <v>120</v>
      </c>
      <c r="D60" s="88" t="s">
        <v>67</v>
      </c>
      <c r="E60" s="88" t="s">
        <v>131</v>
      </c>
      <c r="F60" s="88" t="s">
        <v>14</v>
      </c>
      <c r="G60" s="117" t="str">
        <f t="shared" si="96"/>
        <v>Xã Thống NhấtCác đường còn lạiVị trí 170</v>
      </c>
      <c r="H60" s="88"/>
      <c r="I60" s="88"/>
      <c r="J60" s="147" t="str">
        <f>'ĐẤT PNN'!D60</f>
        <v>Các tuyến đường giao thông không đấu nối trực tiếp và thông ra Đường Cầu Ván đoạn từ Hết ranh đại lý Bưu điện ấp Tân Lập đến Xã Gia Kiệm có hiện trạng là đường nhựa, bê tông xi măng:
- Có bề rộng ≥5m, cách đường giao thông ≤1.000m.
- Có bề rộng từ ≥3m đến &lt;5m, cách đường giao thông ≤500m.</v>
      </c>
      <c r="K60" s="147"/>
      <c r="L60" s="147"/>
      <c r="M60" s="95">
        <f t="shared" si="107"/>
        <v>55</v>
      </c>
      <c r="N60" s="95">
        <f t="shared" si="108"/>
        <v>45</v>
      </c>
      <c r="O60" s="95">
        <v>140</v>
      </c>
      <c r="P60" s="95">
        <v>110</v>
      </c>
      <c r="Q60" s="121">
        <v>1.0900000000000001</v>
      </c>
      <c r="R60" s="93">
        <f t="shared" si="109"/>
        <v>70</v>
      </c>
      <c r="S60" s="93">
        <f t="shared" si="110"/>
        <v>55</v>
      </c>
      <c r="T60" s="93">
        <f t="shared" si="111"/>
        <v>50</v>
      </c>
      <c r="U60" s="93">
        <f t="shared" si="112"/>
        <v>40</v>
      </c>
      <c r="V60" s="96">
        <f t="shared" si="7"/>
        <v>230</v>
      </c>
      <c r="W60" s="96">
        <f t="shared" si="8"/>
        <v>140</v>
      </c>
      <c r="X60" s="96">
        <f t="shared" si="9"/>
        <v>110</v>
      </c>
      <c r="Y60" s="96">
        <f t="shared" si="10"/>
        <v>70</v>
      </c>
      <c r="Z60" s="91">
        <f>'ĐẤT PNN'!U60</f>
        <v>5</v>
      </c>
      <c r="AA60" s="93">
        <f t="shared" si="113"/>
        <v>60</v>
      </c>
      <c r="AB60" s="93">
        <f t="shared" si="114"/>
        <v>45</v>
      </c>
      <c r="AC60" s="93">
        <f t="shared" si="115"/>
        <v>30</v>
      </c>
      <c r="AD60" s="93">
        <f t="shared" si="116"/>
        <v>20</v>
      </c>
      <c r="AE60" s="96">
        <f t="shared" ref="AE60:AE91" si="117">ROUND(AA60*10/3,-1)</f>
        <v>200</v>
      </c>
      <c r="AF60" s="96">
        <f t="shared" ref="AF60:AF91" si="118">ROUND(AB60*2.5,-1)</f>
        <v>110</v>
      </c>
      <c r="AG60" s="96">
        <f t="shared" ref="AG60:AG91" si="119">ROUND(AC60*2.2,-1)</f>
        <v>70</v>
      </c>
      <c r="AH60" s="96">
        <f t="shared" ref="AH60:AH91" si="120">ROUND(AD60*1.8,-1)</f>
        <v>40</v>
      </c>
      <c r="AI60" s="99">
        <f>'ĐẤT PNN'!I60-'ĐẤT NN'!O60</f>
        <v>80</v>
      </c>
    </row>
    <row r="61" spans="1:35" s="37" customFormat="1" ht="94.5" customHeight="1" x14ac:dyDescent="0.25">
      <c r="A61" s="88">
        <f>'ĐẤT PNN'!A61</f>
        <v>55</v>
      </c>
      <c r="B61" s="88" t="str">
        <f>'ĐẤT PNN'!B61</f>
        <v>VT3*0,8</v>
      </c>
      <c r="C61" s="88" t="s">
        <v>122</v>
      </c>
      <c r="D61" s="88" t="s">
        <v>67</v>
      </c>
      <c r="E61" s="88" t="s">
        <v>132</v>
      </c>
      <c r="F61" s="88" t="s">
        <v>14</v>
      </c>
      <c r="G61" s="117" t="str">
        <f t="shared" si="96"/>
        <v>Xã Thống NhấtCác đường còn lạiVị trí 170</v>
      </c>
      <c r="H61" s="88"/>
      <c r="I61" s="88"/>
      <c r="J61" s="147" t="str">
        <f>'ĐẤT PNN'!D61</f>
        <v>Các tuyến đường giao thông không đấu nối trực tiếp và thông ra Đường Cầu Ván đoạn từ Hết ranh đại lý Bưu điện ấp Tân Lập đến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K61" s="147"/>
      <c r="L61" s="147"/>
      <c r="M61" s="95">
        <f t="shared" si="107"/>
        <v>50</v>
      </c>
      <c r="N61" s="95">
        <f t="shared" si="108"/>
        <v>30</v>
      </c>
      <c r="O61" s="95">
        <v>110</v>
      </c>
      <c r="P61" s="95">
        <v>70</v>
      </c>
      <c r="Q61" s="121">
        <v>1.0900000000000001</v>
      </c>
      <c r="R61" s="93">
        <f t="shared" si="109"/>
        <v>70</v>
      </c>
      <c r="S61" s="93">
        <f t="shared" si="110"/>
        <v>55</v>
      </c>
      <c r="T61" s="93">
        <f t="shared" si="111"/>
        <v>50</v>
      </c>
      <c r="U61" s="93">
        <f t="shared" si="112"/>
        <v>40</v>
      </c>
      <c r="V61" s="96">
        <f t="shared" si="7"/>
        <v>230</v>
      </c>
      <c r="W61" s="96">
        <f t="shared" si="8"/>
        <v>140</v>
      </c>
      <c r="X61" s="96">
        <f t="shared" si="9"/>
        <v>110</v>
      </c>
      <c r="Y61" s="96">
        <f t="shared" si="10"/>
        <v>70</v>
      </c>
      <c r="Z61" s="91">
        <f>'ĐẤT PNN'!U61</f>
        <v>5</v>
      </c>
      <c r="AA61" s="93">
        <f t="shared" si="113"/>
        <v>60</v>
      </c>
      <c r="AB61" s="93">
        <f t="shared" si="114"/>
        <v>45</v>
      </c>
      <c r="AC61" s="93">
        <f t="shared" si="115"/>
        <v>30</v>
      </c>
      <c r="AD61" s="93">
        <f t="shared" si="116"/>
        <v>20</v>
      </c>
      <c r="AE61" s="96">
        <f t="shared" si="117"/>
        <v>200</v>
      </c>
      <c r="AF61" s="96">
        <f t="shared" si="118"/>
        <v>110</v>
      </c>
      <c r="AG61" s="96">
        <f t="shared" si="119"/>
        <v>70</v>
      </c>
      <c r="AH61" s="96">
        <f t="shared" si="120"/>
        <v>40</v>
      </c>
      <c r="AI61" s="99">
        <f>'ĐẤT PNN'!I61-'ĐẤT NN'!O61</f>
        <v>30</v>
      </c>
    </row>
    <row r="62" spans="1:35" s="37" customFormat="1" ht="63" customHeight="1" x14ac:dyDescent="0.25">
      <c r="A62" s="88">
        <f>'ĐẤT PNN'!A62</f>
        <v>56</v>
      </c>
      <c r="B62" s="88" t="str">
        <f>'ĐẤT PNN'!B62</f>
        <v>VT4*0,8</v>
      </c>
      <c r="C62" s="88" t="s">
        <v>124</v>
      </c>
      <c r="D62" s="88" t="s">
        <v>67</v>
      </c>
      <c r="E62" s="88" t="s">
        <v>133</v>
      </c>
      <c r="F62" s="88" t="s">
        <v>14</v>
      </c>
      <c r="G62" s="117" t="str">
        <f t="shared" si="96"/>
        <v>Xã Thống NhấtCác đường còn lạiVị trí 170</v>
      </c>
      <c r="H62" s="88"/>
      <c r="I62" s="88"/>
      <c r="J62" s="147" t="str">
        <f>'ĐẤT PNN'!D62</f>
        <v>Các tuyến đường giao thông không đấu nối trực tiếp và thông ra Đường Cầu Ván đoạn từ Hết ranh đại lý Bưu điện ấp Tân Lập đến Xã Gia Kiệm có hiện trạng là đường nhựa, bê tông xi măng:
- Có bề rộng từ ≥3m đến &lt;5m, cách đường giao thông &gt;1.000m.
- Có bề rộng &lt;3m, cách đường giao thông &gt;200m.</v>
      </c>
      <c r="K62" s="147"/>
      <c r="L62" s="147"/>
      <c r="M62" s="95">
        <f t="shared" si="107"/>
        <v>40</v>
      </c>
      <c r="N62" s="95">
        <f t="shared" si="108"/>
        <v>20</v>
      </c>
      <c r="O62" s="95">
        <v>70</v>
      </c>
      <c r="P62" s="95">
        <v>40</v>
      </c>
      <c r="Q62" s="121">
        <v>1.0900000000000001</v>
      </c>
      <c r="R62" s="93">
        <f t="shared" si="109"/>
        <v>70</v>
      </c>
      <c r="S62" s="93">
        <f t="shared" si="110"/>
        <v>55</v>
      </c>
      <c r="T62" s="93">
        <f t="shared" si="111"/>
        <v>50</v>
      </c>
      <c r="U62" s="93">
        <f t="shared" si="112"/>
        <v>40</v>
      </c>
      <c r="V62" s="96">
        <f t="shared" si="7"/>
        <v>230</v>
      </c>
      <c r="W62" s="96">
        <f t="shared" si="8"/>
        <v>140</v>
      </c>
      <c r="X62" s="96">
        <f t="shared" si="9"/>
        <v>110</v>
      </c>
      <c r="Y62" s="96">
        <f t="shared" si="10"/>
        <v>70</v>
      </c>
      <c r="Z62" s="91">
        <f>'ĐẤT PNN'!U62</f>
        <v>5</v>
      </c>
      <c r="AA62" s="93">
        <f t="shared" si="113"/>
        <v>60</v>
      </c>
      <c r="AB62" s="93">
        <f t="shared" si="114"/>
        <v>45</v>
      </c>
      <c r="AC62" s="93">
        <f t="shared" si="115"/>
        <v>30</v>
      </c>
      <c r="AD62" s="93">
        <f t="shared" si="116"/>
        <v>20</v>
      </c>
      <c r="AE62" s="96">
        <f t="shared" si="117"/>
        <v>200</v>
      </c>
      <c r="AF62" s="96">
        <f t="shared" si="118"/>
        <v>110</v>
      </c>
      <c r="AG62" s="96">
        <f t="shared" si="119"/>
        <v>70</v>
      </c>
      <c r="AH62" s="96">
        <f t="shared" si="120"/>
        <v>40</v>
      </c>
      <c r="AI62" s="99">
        <f>'ĐẤT PNN'!I62-'ĐẤT NN'!O62</f>
        <v>10</v>
      </c>
    </row>
    <row r="63" spans="1:35" s="37" customFormat="1" ht="63" x14ac:dyDescent="0.25">
      <c r="A63" s="88">
        <f>'ĐẤT PNN'!A63</f>
        <v>57</v>
      </c>
      <c r="B63" s="88" t="str">
        <f>'ĐẤT PNN'!B63</f>
        <v>DQ3NT1_D1</v>
      </c>
      <c r="C63" s="88" t="s">
        <v>117</v>
      </c>
      <c r="D63" s="88" t="s">
        <v>67</v>
      </c>
      <c r="E63" s="88" t="s">
        <v>126</v>
      </c>
      <c r="F63" s="88" t="s">
        <v>119</v>
      </c>
      <c r="G63" s="117" t="str">
        <f t="shared" ref="G63:G76" si="121">D63&amp;F63&amp;C$7&amp;$M$7</f>
        <v>Xã Thống NhấtCác đường nhóm IVị trí 1220</v>
      </c>
      <c r="H63" s="120" t="s">
        <v>110</v>
      </c>
      <c r="I63" s="120" t="s">
        <v>111</v>
      </c>
      <c r="J63" s="89" t="str">
        <f>'ĐẤT PNN'!D63</f>
        <v>Đường tỉnh 763</v>
      </c>
      <c r="K63" s="89" t="str">
        <f>'ĐẤT PNN'!E63</f>
        <v>Quốc lộ 20</v>
      </c>
      <c r="L63" s="89" t="str">
        <f>'ĐẤT PNN'!F63</f>
        <v>Hết Trường THCS Phú Túc</v>
      </c>
      <c r="M63" s="95">
        <f>R63</f>
        <v>80</v>
      </c>
      <c r="N63" s="95">
        <f>AA63</f>
        <v>70</v>
      </c>
      <c r="O63" s="95">
        <v>270</v>
      </c>
      <c r="P63" s="95">
        <v>230</v>
      </c>
      <c r="Q63" s="121">
        <v>1.1000000000000001</v>
      </c>
      <c r="R63" s="90">
        <v>80</v>
      </c>
      <c r="S63" s="90">
        <v>65</v>
      </c>
      <c r="T63" s="90">
        <v>60</v>
      </c>
      <c r="U63" s="90">
        <v>50</v>
      </c>
      <c r="V63" s="96">
        <f t="shared" si="7"/>
        <v>270</v>
      </c>
      <c r="W63" s="96">
        <f t="shared" si="8"/>
        <v>160</v>
      </c>
      <c r="X63" s="96">
        <f t="shared" si="9"/>
        <v>130</v>
      </c>
      <c r="Y63" s="96">
        <f t="shared" si="10"/>
        <v>90</v>
      </c>
      <c r="Z63" s="91">
        <v>4</v>
      </c>
      <c r="AA63" s="92">
        <v>70</v>
      </c>
      <c r="AB63" s="92">
        <v>60</v>
      </c>
      <c r="AC63" s="92">
        <v>45</v>
      </c>
      <c r="AD63" s="92">
        <v>30</v>
      </c>
      <c r="AE63" s="96">
        <f t="shared" si="117"/>
        <v>230</v>
      </c>
      <c r="AF63" s="96">
        <f t="shared" si="118"/>
        <v>150</v>
      </c>
      <c r="AG63" s="96">
        <f t="shared" si="119"/>
        <v>100</v>
      </c>
      <c r="AH63" s="96">
        <f t="shared" si="120"/>
        <v>50</v>
      </c>
      <c r="AI63" s="99">
        <f>'ĐẤT PNN'!I63-'ĐẤT NN'!O63</f>
        <v>830</v>
      </c>
    </row>
    <row r="64" spans="1:35" s="37" customFormat="1" ht="94.5" customHeight="1" x14ac:dyDescent="0.25">
      <c r="A64" s="88">
        <f>'ĐẤT PNN'!A64</f>
        <v>58</v>
      </c>
      <c r="B64" s="88" t="str">
        <f>'ĐẤT PNN'!B64</f>
        <v>VT2</v>
      </c>
      <c r="C64" s="88" t="s">
        <v>120</v>
      </c>
      <c r="D64" s="88" t="s">
        <v>67</v>
      </c>
      <c r="E64" s="88" t="s">
        <v>127</v>
      </c>
      <c r="F64" s="88" t="s">
        <v>119</v>
      </c>
      <c r="G64" s="117" t="str">
        <f t="shared" si="121"/>
        <v>Xã Thống NhấtCác đường nhóm IVị trí 1220</v>
      </c>
      <c r="H64" s="88"/>
      <c r="I64" s="88"/>
      <c r="J64" s="147" t="str">
        <f>'ĐẤT PNN'!D64</f>
        <v>Các tuyến đường giao thông đấu nối trực tiếp ra Đường tỉnh 763 đoạn từ Quốc lộ 20 đến Hết Trường THCS Phú Túc có hiện trạng là đường nhựa, bê tông xi măng:
- Có bề rộng ≥5m, cách đường giao thông ≤1.000m.
- Có bề rộng từ ≥3m đến &lt;5m, cách đường giao thông ≤500m.</v>
      </c>
      <c r="K64" s="147"/>
      <c r="L64" s="147"/>
      <c r="M64" s="95">
        <f t="shared" ref="M64:M69" si="122">IF(B64="VT2",S64,IF(B64="VT3",T64,IF(B64="VT2*0,8",S64,IF(B64="VT3*0,8",T64,U64))))</f>
        <v>65</v>
      </c>
      <c r="N64" s="95">
        <f t="shared" ref="N64:N69" si="123">IF(B64="VT2",AB64,IF(B64="VT3",AC64,IF(B64="VT2*0,8",AB64,IF(B64="VT3*0,8",AC64,AD64))))</f>
        <v>60</v>
      </c>
      <c r="O64" s="95">
        <v>160</v>
      </c>
      <c r="P64" s="95">
        <v>150</v>
      </c>
      <c r="Q64" s="121">
        <v>1.1000000000000001</v>
      </c>
      <c r="R64" s="93">
        <f t="shared" ref="R64:R69" si="124">R63</f>
        <v>80</v>
      </c>
      <c r="S64" s="93">
        <f t="shared" ref="S64:S69" si="125">S63</f>
        <v>65</v>
      </c>
      <c r="T64" s="93">
        <f t="shared" ref="T64:T69" si="126">T63</f>
        <v>60</v>
      </c>
      <c r="U64" s="93">
        <f t="shared" ref="U64:U69" si="127">U63</f>
        <v>50</v>
      </c>
      <c r="V64" s="96">
        <f t="shared" si="7"/>
        <v>270</v>
      </c>
      <c r="W64" s="96">
        <f t="shared" si="8"/>
        <v>160</v>
      </c>
      <c r="X64" s="96">
        <f t="shared" si="9"/>
        <v>130</v>
      </c>
      <c r="Y64" s="96">
        <f t="shared" si="10"/>
        <v>90</v>
      </c>
      <c r="Z64" s="91">
        <f>'ĐẤT PNN'!U64</f>
        <v>5</v>
      </c>
      <c r="AA64" s="93">
        <f t="shared" ref="AA64:AA69" si="128">AA63</f>
        <v>70</v>
      </c>
      <c r="AB64" s="93">
        <f t="shared" ref="AB64:AB69" si="129">AB63</f>
        <v>60</v>
      </c>
      <c r="AC64" s="93">
        <f t="shared" ref="AC64:AC69" si="130">AC63</f>
        <v>45</v>
      </c>
      <c r="AD64" s="93">
        <f t="shared" ref="AD64:AD69" si="131">AD63</f>
        <v>30</v>
      </c>
      <c r="AE64" s="96">
        <f t="shared" si="117"/>
        <v>230</v>
      </c>
      <c r="AF64" s="96">
        <f t="shared" si="118"/>
        <v>150</v>
      </c>
      <c r="AG64" s="96">
        <f t="shared" si="119"/>
        <v>100</v>
      </c>
      <c r="AH64" s="96">
        <f t="shared" si="120"/>
        <v>50</v>
      </c>
      <c r="AI64" s="99">
        <f>'ĐẤT PNN'!I64-'ĐẤT NN'!O64</f>
        <v>330</v>
      </c>
    </row>
    <row r="65" spans="1:35" s="37" customFormat="1" ht="110.25" customHeight="1" x14ac:dyDescent="0.25">
      <c r="A65" s="88">
        <f>'ĐẤT PNN'!A65</f>
        <v>59</v>
      </c>
      <c r="B65" s="88" t="str">
        <f>'ĐẤT PNN'!B65</f>
        <v>VT3</v>
      </c>
      <c r="C65" s="88" t="s">
        <v>122</v>
      </c>
      <c r="D65" s="88" t="s">
        <v>67</v>
      </c>
      <c r="E65" s="88" t="s">
        <v>128</v>
      </c>
      <c r="F65" s="88" t="s">
        <v>119</v>
      </c>
      <c r="G65" s="117" t="str">
        <f t="shared" si="121"/>
        <v>Xã Thống NhấtCác đường nhóm IVị trí 1220</v>
      </c>
      <c r="H65" s="88"/>
      <c r="I65" s="88"/>
      <c r="J65" s="147" t="str">
        <f>'ĐẤT PNN'!D65</f>
        <v>Các tuyến đường giao thông đấu nối trực tiếp ra Đường tỉnh 763 đoạn từ Quốc lộ 20 đến Hết Trường THCS Phú Túc có hiện trạng là đường nhựa, bê tông xi măng:
- Có bề rộng ≥5m, cách đường giao thông &gt;1.000m.
- Có bề rộng từ ≥3m đến &lt;5m, cách đường giao thông từ &gt;500m đến ≤1.000m.
- Có bề rộng &lt;3m, cách đường giao thông ≤200m.</v>
      </c>
      <c r="K65" s="147"/>
      <c r="L65" s="147"/>
      <c r="M65" s="95">
        <f t="shared" si="122"/>
        <v>60</v>
      </c>
      <c r="N65" s="95">
        <f t="shared" si="123"/>
        <v>45</v>
      </c>
      <c r="O65" s="95">
        <v>130</v>
      </c>
      <c r="P65" s="95">
        <v>100</v>
      </c>
      <c r="Q65" s="121">
        <v>1.1000000000000001</v>
      </c>
      <c r="R65" s="93">
        <f t="shared" si="124"/>
        <v>80</v>
      </c>
      <c r="S65" s="93">
        <f t="shared" si="125"/>
        <v>65</v>
      </c>
      <c r="T65" s="93">
        <f t="shared" si="126"/>
        <v>60</v>
      </c>
      <c r="U65" s="93">
        <f t="shared" si="127"/>
        <v>50</v>
      </c>
      <c r="V65" s="96">
        <f t="shared" si="7"/>
        <v>270</v>
      </c>
      <c r="W65" s="96">
        <f t="shared" si="8"/>
        <v>160</v>
      </c>
      <c r="X65" s="96">
        <f t="shared" si="9"/>
        <v>130</v>
      </c>
      <c r="Y65" s="96">
        <f t="shared" si="10"/>
        <v>90</v>
      </c>
      <c r="Z65" s="91">
        <f>'ĐẤT PNN'!U65</f>
        <v>5</v>
      </c>
      <c r="AA65" s="93">
        <f t="shared" si="128"/>
        <v>70</v>
      </c>
      <c r="AB65" s="93">
        <f t="shared" si="129"/>
        <v>60</v>
      </c>
      <c r="AC65" s="93">
        <f t="shared" si="130"/>
        <v>45</v>
      </c>
      <c r="AD65" s="93">
        <f t="shared" si="131"/>
        <v>30</v>
      </c>
      <c r="AE65" s="96">
        <f t="shared" si="117"/>
        <v>230</v>
      </c>
      <c r="AF65" s="96">
        <f t="shared" si="118"/>
        <v>150</v>
      </c>
      <c r="AG65" s="96">
        <f t="shared" si="119"/>
        <v>100</v>
      </c>
      <c r="AH65" s="96">
        <f t="shared" si="120"/>
        <v>50</v>
      </c>
      <c r="AI65" s="99">
        <f>'ĐẤT PNN'!I65-'ĐẤT NN'!O65</f>
        <v>190</v>
      </c>
    </row>
    <row r="66" spans="1:35" s="37" customFormat="1" ht="63" customHeight="1" x14ac:dyDescent="0.25">
      <c r="A66" s="88">
        <f>'ĐẤT PNN'!A66</f>
        <v>60</v>
      </c>
      <c r="B66" s="88" t="str">
        <f>'ĐẤT PNN'!B66</f>
        <v>VT4</v>
      </c>
      <c r="C66" s="88" t="s">
        <v>124</v>
      </c>
      <c r="D66" s="88" t="s">
        <v>67</v>
      </c>
      <c r="E66" s="88" t="s">
        <v>129</v>
      </c>
      <c r="F66" s="88" t="s">
        <v>119</v>
      </c>
      <c r="G66" s="117" t="str">
        <f t="shared" si="121"/>
        <v>Xã Thống NhấtCác đường nhóm IVị trí 1220</v>
      </c>
      <c r="H66" s="88"/>
      <c r="I66" s="88"/>
      <c r="J66" s="147" t="str">
        <f>'ĐẤT PNN'!D66</f>
        <v>Các tuyến đường giao thông đấu nối trực tiếp ra Đường tỉnh 763 đoạn từ Quốc lộ 20 đến Hết Trường THCS Phú Túc có hiện trạng là đường nhựa, bê tông xi măng:
- Có bề rộng từ ≥3m đến &lt;5m, cách đường giao thông &gt;1.000m.
- Có bề rộng &lt;3m, cách đường giao thông &gt;200m.</v>
      </c>
      <c r="K66" s="147"/>
      <c r="L66" s="147"/>
      <c r="M66" s="95">
        <f t="shared" si="122"/>
        <v>50</v>
      </c>
      <c r="N66" s="95">
        <f t="shared" si="123"/>
        <v>30</v>
      </c>
      <c r="O66" s="95">
        <v>90</v>
      </c>
      <c r="P66" s="95">
        <v>50</v>
      </c>
      <c r="Q66" s="121">
        <v>1.1000000000000001</v>
      </c>
      <c r="R66" s="93">
        <f t="shared" si="124"/>
        <v>80</v>
      </c>
      <c r="S66" s="93">
        <f t="shared" si="125"/>
        <v>65</v>
      </c>
      <c r="T66" s="93">
        <f t="shared" si="126"/>
        <v>60</v>
      </c>
      <c r="U66" s="93">
        <f t="shared" si="127"/>
        <v>50</v>
      </c>
      <c r="V66" s="96">
        <f t="shared" si="7"/>
        <v>270</v>
      </c>
      <c r="W66" s="96">
        <f t="shared" si="8"/>
        <v>160</v>
      </c>
      <c r="X66" s="96">
        <f t="shared" si="9"/>
        <v>130</v>
      </c>
      <c r="Y66" s="96">
        <f t="shared" si="10"/>
        <v>90</v>
      </c>
      <c r="Z66" s="91">
        <f>'ĐẤT PNN'!U66</f>
        <v>5</v>
      </c>
      <c r="AA66" s="93">
        <f t="shared" si="128"/>
        <v>70</v>
      </c>
      <c r="AB66" s="93">
        <f t="shared" si="129"/>
        <v>60</v>
      </c>
      <c r="AC66" s="93">
        <f t="shared" si="130"/>
        <v>45</v>
      </c>
      <c r="AD66" s="93">
        <f t="shared" si="131"/>
        <v>30</v>
      </c>
      <c r="AE66" s="96">
        <f t="shared" si="117"/>
        <v>230</v>
      </c>
      <c r="AF66" s="96">
        <f t="shared" si="118"/>
        <v>150</v>
      </c>
      <c r="AG66" s="96">
        <f t="shared" si="119"/>
        <v>100</v>
      </c>
      <c r="AH66" s="96">
        <f t="shared" si="120"/>
        <v>50</v>
      </c>
      <c r="AI66" s="99">
        <f>'ĐẤT PNN'!I66-'ĐẤT NN'!O66</f>
        <v>160</v>
      </c>
    </row>
    <row r="67" spans="1:35" s="37" customFormat="1" ht="94.5" customHeight="1" x14ac:dyDescent="0.25">
      <c r="A67" s="88">
        <f>'ĐẤT PNN'!A67</f>
        <v>61</v>
      </c>
      <c r="B67" s="88" t="str">
        <f>'ĐẤT PNN'!B67</f>
        <v>VT2*0,8</v>
      </c>
      <c r="C67" s="88" t="s">
        <v>120</v>
      </c>
      <c r="D67" s="88" t="s">
        <v>67</v>
      </c>
      <c r="E67" s="88" t="s">
        <v>127</v>
      </c>
      <c r="F67" s="88" t="s">
        <v>119</v>
      </c>
      <c r="G67" s="117" t="str">
        <f t="shared" si="121"/>
        <v>Xã Thống NhấtCác đường nhóm IVị trí 1220</v>
      </c>
      <c r="H67" s="88"/>
      <c r="I67" s="88"/>
      <c r="J67" s="147" t="str">
        <f>'ĐẤT PNN'!D67</f>
        <v>Các tuyến đường giao thông không đấu nối trực tiếp và thông ra Đường tỉnh 763 đoạn từ Quốc lộ 20 đến Hết Trường THCS Phú Túc có hiện trạng là đường nhựa, bê tông xi măng:
- Có bề rộng ≥5m, cách đường giao thông ≤1.000m.
- Có bề rộng từ ≥3m đến &lt;5m, cách đường giao thông ≤500m.</v>
      </c>
      <c r="K67" s="147"/>
      <c r="L67" s="147"/>
      <c r="M67" s="95">
        <f t="shared" si="122"/>
        <v>65</v>
      </c>
      <c r="N67" s="95">
        <f t="shared" si="123"/>
        <v>60</v>
      </c>
      <c r="O67" s="95">
        <v>160</v>
      </c>
      <c r="P67" s="95">
        <v>150</v>
      </c>
      <c r="Q67" s="121">
        <v>1.1000000000000001</v>
      </c>
      <c r="R67" s="93">
        <f t="shared" si="124"/>
        <v>80</v>
      </c>
      <c r="S67" s="93">
        <f t="shared" si="125"/>
        <v>65</v>
      </c>
      <c r="T67" s="93">
        <f t="shared" si="126"/>
        <v>60</v>
      </c>
      <c r="U67" s="93">
        <f t="shared" si="127"/>
        <v>50</v>
      </c>
      <c r="V67" s="96">
        <f t="shared" si="7"/>
        <v>270</v>
      </c>
      <c r="W67" s="96">
        <f t="shared" si="8"/>
        <v>160</v>
      </c>
      <c r="X67" s="96">
        <f t="shared" si="9"/>
        <v>130</v>
      </c>
      <c r="Y67" s="96">
        <f t="shared" si="10"/>
        <v>90</v>
      </c>
      <c r="Z67" s="91">
        <f>'ĐẤT PNN'!U67</f>
        <v>5</v>
      </c>
      <c r="AA67" s="93">
        <f t="shared" si="128"/>
        <v>70</v>
      </c>
      <c r="AB67" s="93">
        <f t="shared" si="129"/>
        <v>60</v>
      </c>
      <c r="AC67" s="93">
        <f t="shared" si="130"/>
        <v>45</v>
      </c>
      <c r="AD67" s="93">
        <f t="shared" si="131"/>
        <v>30</v>
      </c>
      <c r="AE67" s="96">
        <f t="shared" si="117"/>
        <v>230</v>
      </c>
      <c r="AF67" s="96">
        <f t="shared" si="118"/>
        <v>150</v>
      </c>
      <c r="AG67" s="96">
        <f t="shared" si="119"/>
        <v>100</v>
      </c>
      <c r="AH67" s="96">
        <f t="shared" si="120"/>
        <v>50</v>
      </c>
      <c r="AI67" s="99">
        <f>'ĐẤT PNN'!I67-'ĐẤT NN'!O67</f>
        <v>280</v>
      </c>
    </row>
    <row r="68" spans="1:35" s="37" customFormat="1" ht="94.5" customHeight="1" x14ac:dyDescent="0.25">
      <c r="A68" s="88">
        <f>'ĐẤT PNN'!A68</f>
        <v>62</v>
      </c>
      <c r="B68" s="88" t="str">
        <f>'ĐẤT PNN'!B68</f>
        <v>VT3*0,8</v>
      </c>
      <c r="C68" s="88" t="s">
        <v>122</v>
      </c>
      <c r="D68" s="88" t="s">
        <v>67</v>
      </c>
      <c r="E68" s="88" t="s">
        <v>128</v>
      </c>
      <c r="F68" s="88" t="s">
        <v>119</v>
      </c>
      <c r="G68" s="117" t="str">
        <f t="shared" si="121"/>
        <v>Xã Thống NhấtCác đường nhóm IVị trí 1220</v>
      </c>
      <c r="H68" s="88"/>
      <c r="I68" s="88"/>
      <c r="J68" s="147" t="str">
        <f>'ĐẤT PNN'!D68</f>
        <v>Các tuyến đường giao thông không đấu nối trực tiếp và thông ra Đường tỉnh 763 đoạn từ Quốc lộ 20 đến Hết Trường THCS Phú Túc có hiện trạng là đường nhựa, bê tông xi măng:
- Có bề rộng ≥5m, cách đường giao thông &gt;1.000m.
- Có bề rộng từ ≥3m đến &lt;5m, cách đường giao thông từ &gt;500m đến ≤1.000m.
- Có bề rộng &lt;3m, cách đường giao thông ≤200m.</v>
      </c>
      <c r="K68" s="147"/>
      <c r="L68" s="147"/>
      <c r="M68" s="95">
        <f t="shared" si="122"/>
        <v>60</v>
      </c>
      <c r="N68" s="95">
        <f t="shared" si="123"/>
        <v>45</v>
      </c>
      <c r="O68" s="95">
        <v>130</v>
      </c>
      <c r="P68" s="95">
        <v>100</v>
      </c>
      <c r="Q68" s="121">
        <v>1.1000000000000001</v>
      </c>
      <c r="R68" s="93">
        <f t="shared" si="124"/>
        <v>80</v>
      </c>
      <c r="S68" s="93">
        <f t="shared" si="125"/>
        <v>65</v>
      </c>
      <c r="T68" s="93">
        <f t="shared" si="126"/>
        <v>60</v>
      </c>
      <c r="U68" s="93">
        <f t="shared" si="127"/>
        <v>50</v>
      </c>
      <c r="V68" s="96">
        <f t="shared" si="7"/>
        <v>270</v>
      </c>
      <c r="W68" s="96">
        <f t="shared" si="8"/>
        <v>160</v>
      </c>
      <c r="X68" s="96">
        <f t="shared" si="9"/>
        <v>130</v>
      </c>
      <c r="Y68" s="96">
        <f t="shared" si="10"/>
        <v>90</v>
      </c>
      <c r="Z68" s="91">
        <f>'ĐẤT PNN'!U68</f>
        <v>5</v>
      </c>
      <c r="AA68" s="93">
        <f t="shared" si="128"/>
        <v>70</v>
      </c>
      <c r="AB68" s="93">
        <f t="shared" si="129"/>
        <v>60</v>
      </c>
      <c r="AC68" s="93">
        <f t="shared" si="130"/>
        <v>45</v>
      </c>
      <c r="AD68" s="93">
        <f t="shared" si="131"/>
        <v>30</v>
      </c>
      <c r="AE68" s="96">
        <f t="shared" si="117"/>
        <v>230</v>
      </c>
      <c r="AF68" s="96">
        <f t="shared" si="118"/>
        <v>150</v>
      </c>
      <c r="AG68" s="96">
        <f t="shared" si="119"/>
        <v>100</v>
      </c>
      <c r="AH68" s="96">
        <f t="shared" si="120"/>
        <v>50</v>
      </c>
      <c r="AI68" s="99">
        <f>'ĐẤT PNN'!I68-'ĐẤT NN'!O68</f>
        <v>160</v>
      </c>
    </row>
    <row r="69" spans="1:35" s="37" customFormat="1" ht="63" customHeight="1" x14ac:dyDescent="0.25">
      <c r="A69" s="88">
        <f>'ĐẤT PNN'!A69</f>
        <v>63</v>
      </c>
      <c r="B69" s="88" t="str">
        <f>'ĐẤT PNN'!B69</f>
        <v>VT4*0,8</v>
      </c>
      <c r="C69" s="88" t="s">
        <v>124</v>
      </c>
      <c r="D69" s="88" t="s">
        <v>67</v>
      </c>
      <c r="E69" s="88" t="s">
        <v>129</v>
      </c>
      <c r="F69" s="88" t="s">
        <v>119</v>
      </c>
      <c r="G69" s="117" t="str">
        <f t="shared" si="121"/>
        <v>Xã Thống NhấtCác đường nhóm IVị trí 1220</v>
      </c>
      <c r="H69" s="88"/>
      <c r="I69" s="88"/>
      <c r="J69" s="147" t="str">
        <f>'ĐẤT PNN'!D69</f>
        <v>Các tuyến đường giao thông không đấu nối trực tiếp và thông ra Đường tỉnh 763 đoạn từ Quốc lộ 20 đến Hết Trường THCS Phú Túc có hiện trạng là đường nhựa, bê tông xi măng:
- Có bề rộng từ ≥3m đến &lt;5m, cách đường giao thông &gt;1.000m.
- Có bề rộng &lt;3m, cách đường giao thông &gt;200m.</v>
      </c>
      <c r="K69" s="147"/>
      <c r="L69" s="147"/>
      <c r="M69" s="95">
        <f t="shared" si="122"/>
        <v>50</v>
      </c>
      <c r="N69" s="95">
        <f t="shared" si="123"/>
        <v>30</v>
      </c>
      <c r="O69" s="95">
        <v>90</v>
      </c>
      <c r="P69" s="95">
        <v>50</v>
      </c>
      <c r="Q69" s="121">
        <v>1.1000000000000001</v>
      </c>
      <c r="R69" s="93">
        <f t="shared" si="124"/>
        <v>80</v>
      </c>
      <c r="S69" s="93">
        <f t="shared" si="125"/>
        <v>65</v>
      </c>
      <c r="T69" s="93">
        <f t="shared" si="126"/>
        <v>60</v>
      </c>
      <c r="U69" s="93">
        <f t="shared" si="127"/>
        <v>50</v>
      </c>
      <c r="V69" s="96">
        <f t="shared" si="7"/>
        <v>270</v>
      </c>
      <c r="W69" s="96">
        <f t="shared" si="8"/>
        <v>160</v>
      </c>
      <c r="X69" s="96">
        <f t="shared" si="9"/>
        <v>130</v>
      </c>
      <c r="Y69" s="96">
        <f t="shared" si="10"/>
        <v>90</v>
      </c>
      <c r="Z69" s="91">
        <f>'ĐẤT PNN'!U69</f>
        <v>5</v>
      </c>
      <c r="AA69" s="93">
        <f t="shared" si="128"/>
        <v>70</v>
      </c>
      <c r="AB69" s="93">
        <f t="shared" si="129"/>
        <v>60</v>
      </c>
      <c r="AC69" s="93">
        <f t="shared" si="130"/>
        <v>45</v>
      </c>
      <c r="AD69" s="93">
        <f t="shared" si="131"/>
        <v>30</v>
      </c>
      <c r="AE69" s="96">
        <f t="shared" si="117"/>
        <v>230</v>
      </c>
      <c r="AF69" s="96">
        <f t="shared" si="118"/>
        <v>150</v>
      </c>
      <c r="AG69" s="96">
        <f t="shared" si="119"/>
        <v>100</v>
      </c>
      <c r="AH69" s="96">
        <f t="shared" si="120"/>
        <v>50</v>
      </c>
      <c r="AI69" s="99">
        <f>'ĐẤT PNN'!I69-'ĐẤT NN'!O69</f>
        <v>130</v>
      </c>
    </row>
    <row r="70" spans="1:35" s="37" customFormat="1" ht="63" x14ac:dyDescent="0.25">
      <c r="A70" s="88">
        <f>'ĐẤT PNN'!A70</f>
        <v>64</v>
      </c>
      <c r="B70" s="88" t="str">
        <f>'ĐẤT PNN'!B70</f>
        <v>DQ3NT1_D2</v>
      </c>
      <c r="C70" s="88" t="s">
        <v>117</v>
      </c>
      <c r="D70" s="88" t="s">
        <v>67</v>
      </c>
      <c r="E70" s="88" t="s">
        <v>126</v>
      </c>
      <c r="F70" s="88" t="s">
        <v>119</v>
      </c>
      <c r="G70" s="117" t="str">
        <f t="shared" si="121"/>
        <v>Xã Thống NhấtCác đường nhóm IVị trí 1220</v>
      </c>
      <c r="H70" s="120" t="s">
        <v>110</v>
      </c>
      <c r="I70" s="120" t="s">
        <v>111</v>
      </c>
      <c r="J70" s="89" t="str">
        <f>'ĐẤT PNN'!D70</f>
        <v>Đường tỉnh 763</v>
      </c>
      <c r="K70" s="89" t="str">
        <f>'ĐẤT PNN'!E70</f>
        <v>Hết Trường THCS Phú Túc</v>
      </c>
      <c r="L70" s="89" t="str">
        <f>'ĐẤT PNN'!F70</f>
        <v>Giáp ranh xã Xuân Bắc</v>
      </c>
      <c r="M70" s="95">
        <f>R70</f>
        <v>80</v>
      </c>
      <c r="N70" s="95">
        <f>AA70</f>
        <v>70</v>
      </c>
      <c r="O70" s="95">
        <v>270</v>
      </c>
      <c r="P70" s="95">
        <v>230</v>
      </c>
      <c r="Q70" s="121">
        <v>1.1000000000000001</v>
      </c>
      <c r="R70" s="90">
        <v>80</v>
      </c>
      <c r="S70" s="90">
        <v>65</v>
      </c>
      <c r="T70" s="90">
        <v>60</v>
      </c>
      <c r="U70" s="90">
        <v>50</v>
      </c>
      <c r="V70" s="96">
        <f t="shared" si="7"/>
        <v>270</v>
      </c>
      <c r="W70" s="96">
        <f t="shared" si="8"/>
        <v>160</v>
      </c>
      <c r="X70" s="96">
        <f t="shared" si="9"/>
        <v>130</v>
      </c>
      <c r="Y70" s="96">
        <f t="shared" si="10"/>
        <v>90</v>
      </c>
      <c r="Z70" s="91">
        <v>4</v>
      </c>
      <c r="AA70" s="92">
        <v>70</v>
      </c>
      <c r="AB70" s="92">
        <v>60</v>
      </c>
      <c r="AC70" s="92">
        <v>45</v>
      </c>
      <c r="AD70" s="92">
        <v>30</v>
      </c>
      <c r="AE70" s="96">
        <f t="shared" si="117"/>
        <v>230</v>
      </c>
      <c r="AF70" s="96">
        <f t="shared" si="118"/>
        <v>150</v>
      </c>
      <c r="AG70" s="96">
        <f t="shared" si="119"/>
        <v>100</v>
      </c>
      <c r="AH70" s="96">
        <f t="shared" si="120"/>
        <v>50</v>
      </c>
      <c r="AI70" s="99">
        <f>'ĐẤT PNN'!I70-'ĐẤT NN'!O70</f>
        <v>690</v>
      </c>
    </row>
    <row r="71" spans="1:35" s="37" customFormat="1" ht="94.5" customHeight="1" x14ac:dyDescent="0.25">
      <c r="A71" s="88">
        <f>'ĐẤT PNN'!A71</f>
        <v>65</v>
      </c>
      <c r="B71" s="88" t="str">
        <f>'ĐẤT PNN'!B71</f>
        <v>VT2</v>
      </c>
      <c r="C71" s="88" t="s">
        <v>120</v>
      </c>
      <c r="D71" s="88" t="s">
        <v>67</v>
      </c>
      <c r="E71" s="88" t="s">
        <v>127</v>
      </c>
      <c r="F71" s="88" t="s">
        <v>119</v>
      </c>
      <c r="G71" s="117" t="str">
        <f t="shared" si="121"/>
        <v>Xã Thống NhấtCác đường nhóm IVị trí 1220</v>
      </c>
      <c r="H71" s="88"/>
      <c r="I71" s="88"/>
      <c r="J71" s="147" t="str">
        <f>'ĐẤT PNN'!D71</f>
        <v>Các tuyến đường giao thông đấu nối trực tiếp ra Đường tỉnh 763 đoạn từ Hết Trường THCS Phú Túc đến Giáp ranh xã Xuân Bắc có hiện trạng là đường nhựa, bê tông xi măng:
- Có bề rộng ≥5m, cách đường giao thông ≤1.000m.
- Có bề rộng từ ≥3m đến &lt;5m, cách đường giao thông ≤500m.</v>
      </c>
      <c r="K71" s="147"/>
      <c r="L71" s="147"/>
      <c r="M71" s="95">
        <f t="shared" ref="M71:M76" si="132">IF(B71="VT2",S71,IF(B71="VT3",T71,IF(B71="VT2*0,8",S71,IF(B71="VT3*0,8",T71,U71))))</f>
        <v>65</v>
      </c>
      <c r="N71" s="95">
        <f t="shared" ref="N71:N76" si="133">IF(B71="VT2",AB71,IF(B71="VT3",AC71,IF(B71="VT2*0,8",AB71,IF(B71="VT3*0,8",AC71,AD71))))</f>
        <v>60</v>
      </c>
      <c r="O71" s="95">
        <v>160</v>
      </c>
      <c r="P71" s="95">
        <v>150</v>
      </c>
      <c r="Q71" s="121">
        <v>1.1000000000000001</v>
      </c>
      <c r="R71" s="93">
        <f t="shared" ref="R71:R76" si="134">R70</f>
        <v>80</v>
      </c>
      <c r="S71" s="93">
        <f t="shared" ref="S71:S76" si="135">S70</f>
        <v>65</v>
      </c>
      <c r="T71" s="93">
        <f t="shared" ref="T71:T76" si="136">T70</f>
        <v>60</v>
      </c>
      <c r="U71" s="93">
        <f t="shared" ref="U71:U76" si="137">U70</f>
        <v>50</v>
      </c>
      <c r="V71" s="96">
        <f t="shared" si="7"/>
        <v>270</v>
      </c>
      <c r="W71" s="96">
        <f t="shared" si="8"/>
        <v>160</v>
      </c>
      <c r="X71" s="96">
        <f t="shared" si="9"/>
        <v>130</v>
      </c>
      <c r="Y71" s="96">
        <f t="shared" si="10"/>
        <v>90</v>
      </c>
      <c r="Z71" s="91">
        <f>'ĐẤT PNN'!U71</f>
        <v>5</v>
      </c>
      <c r="AA71" s="93">
        <f t="shared" ref="AA71:AA76" si="138">AA70</f>
        <v>70</v>
      </c>
      <c r="AB71" s="93">
        <f t="shared" ref="AB71:AB76" si="139">AB70</f>
        <v>60</v>
      </c>
      <c r="AC71" s="93">
        <f t="shared" ref="AC71:AC76" si="140">AC70</f>
        <v>45</v>
      </c>
      <c r="AD71" s="93">
        <f t="shared" ref="AD71:AD76" si="141">AD70</f>
        <v>30</v>
      </c>
      <c r="AE71" s="96">
        <f t="shared" si="117"/>
        <v>230</v>
      </c>
      <c r="AF71" s="96">
        <f t="shared" si="118"/>
        <v>150</v>
      </c>
      <c r="AG71" s="96">
        <f t="shared" si="119"/>
        <v>100</v>
      </c>
      <c r="AH71" s="96">
        <f t="shared" si="120"/>
        <v>50</v>
      </c>
      <c r="AI71" s="99">
        <f>'ĐẤT PNN'!I71-'ĐẤT NN'!O71</f>
        <v>250</v>
      </c>
    </row>
    <row r="72" spans="1:35" s="37" customFormat="1" ht="110.25" customHeight="1" x14ac:dyDescent="0.25">
      <c r="A72" s="88">
        <f>'ĐẤT PNN'!A72</f>
        <v>66</v>
      </c>
      <c r="B72" s="88" t="str">
        <f>'ĐẤT PNN'!B72</f>
        <v>VT3</v>
      </c>
      <c r="C72" s="88" t="s">
        <v>122</v>
      </c>
      <c r="D72" s="88" t="s">
        <v>67</v>
      </c>
      <c r="E72" s="88" t="s">
        <v>128</v>
      </c>
      <c r="F72" s="88" t="s">
        <v>119</v>
      </c>
      <c r="G72" s="117" t="str">
        <f t="shared" si="121"/>
        <v>Xã Thống NhấtCác đường nhóm IVị trí 1220</v>
      </c>
      <c r="H72" s="88"/>
      <c r="I72" s="88"/>
      <c r="J72" s="147" t="str">
        <f>'ĐẤT PNN'!D72</f>
        <v>Các tuyến đường giao thông đấu nối trực tiếp ra Đường tỉnh 763 đoạn từ Hết Trường THCS Phú Túc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72" s="147"/>
      <c r="L72" s="147"/>
      <c r="M72" s="95">
        <f t="shared" si="132"/>
        <v>60</v>
      </c>
      <c r="N72" s="95">
        <f t="shared" si="133"/>
        <v>45</v>
      </c>
      <c r="O72" s="95">
        <v>130</v>
      </c>
      <c r="P72" s="95">
        <v>100</v>
      </c>
      <c r="Q72" s="121">
        <v>1.1000000000000001</v>
      </c>
      <c r="R72" s="93">
        <f t="shared" si="134"/>
        <v>80</v>
      </c>
      <c r="S72" s="93">
        <f t="shared" si="135"/>
        <v>65</v>
      </c>
      <c r="T72" s="93">
        <f t="shared" si="136"/>
        <v>60</v>
      </c>
      <c r="U72" s="93">
        <f t="shared" si="137"/>
        <v>50</v>
      </c>
      <c r="V72" s="96">
        <f t="shared" si="7"/>
        <v>270</v>
      </c>
      <c r="W72" s="96">
        <f t="shared" si="8"/>
        <v>160</v>
      </c>
      <c r="X72" s="96">
        <f t="shared" si="9"/>
        <v>130</v>
      </c>
      <c r="Y72" s="96">
        <f t="shared" si="10"/>
        <v>90</v>
      </c>
      <c r="Z72" s="91">
        <f>'ĐẤT PNN'!U72</f>
        <v>5</v>
      </c>
      <c r="AA72" s="93">
        <f t="shared" si="138"/>
        <v>70</v>
      </c>
      <c r="AB72" s="93">
        <f t="shared" si="139"/>
        <v>60</v>
      </c>
      <c r="AC72" s="93">
        <f t="shared" si="140"/>
        <v>45</v>
      </c>
      <c r="AD72" s="93">
        <f t="shared" si="141"/>
        <v>30</v>
      </c>
      <c r="AE72" s="96">
        <f t="shared" si="117"/>
        <v>230</v>
      </c>
      <c r="AF72" s="96">
        <f t="shared" si="118"/>
        <v>150</v>
      </c>
      <c r="AG72" s="96">
        <f t="shared" si="119"/>
        <v>100</v>
      </c>
      <c r="AH72" s="96">
        <f t="shared" si="120"/>
        <v>50</v>
      </c>
      <c r="AI72" s="99">
        <f>'ĐẤT PNN'!I72-'ĐẤT NN'!O72</f>
        <v>120</v>
      </c>
    </row>
    <row r="73" spans="1:35" s="37" customFormat="1" ht="63" customHeight="1" x14ac:dyDescent="0.25">
      <c r="A73" s="88">
        <f>'ĐẤT PNN'!A73</f>
        <v>67</v>
      </c>
      <c r="B73" s="88" t="str">
        <f>'ĐẤT PNN'!B73</f>
        <v>VT4</v>
      </c>
      <c r="C73" s="88" t="s">
        <v>124</v>
      </c>
      <c r="D73" s="88" t="s">
        <v>67</v>
      </c>
      <c r="E73" s="88" t="s">
        <v>129</v>
      </c>
      <c r="F73" s="88" t="s">
        <v>119</v>
      </c>
      <c r="G73" s="117" t="str">
        <f t="shared" si="121"/>
        <v>Xã Thống NhấtCác đường nhóm IVị trí 1220</v>
      </c>
      <c r="H73" s="88"/>
      <c r="I73" s="88"/>
      <c r="J73" s="147" t="str">
        <f>'ĐẤT PNN'!D73</f>
        <v>Các tuyến đường giao thông đấu nối trực tiếp ra Đường tỉnh 763 đoạn từ Hết Trường THCS Phú Túc đến Giáp ranh xã Xuân Bắc có hiện trạng là đường nhựa, bê tông xi măng:
- Có bề rộng từ ≥3m đến &lt;5m, cách đường giao thông &gt;1.000m.
- Có bề rộng &lt;3m, cách đường giao thông &gt;200m.</v>
      </c>
      <c r="K73" s="147"/>
      <c r="L73" s="147"/>
      <c r="M73" s="95">
        <f t="shared" si="132"/>
        <v>50</v>
      </c>
      <c r="N73" s="95">
        <f t="shared" si="133"/>
        <v>30</v>
      </c>
      <c r="O73" s="95">
        <v>90</v>
      </c>
      <c r="P73" s="95">
        <v>50</v>
      </c>
      <c r="Q73" s="121">
        <v>1.1000000000000001</v>
      </c>
      <c r="R73" s="93">
        <f t="shared" si="134"/>
        <v>80</v>
      </c>
      <c r="S73" s="93">
        <f t="shared" si="135"/>
        <v>65</v>
      </c>
      <c r="T73" s="93">
        <f t="shared" si="136"/>
        <v>60</v>
      </c>
      <c r="U73" s="93">
        <f t="shared" si="137"/>
        <v>50</v>
      </c>
      <c r="V73" s="96">
        <f t="shared" si="7"/>
        <v>270</v>
      </c>
      <c r="W73" s="96">
        <f t="shared" si="8"/>
        <v>160</v>
      </c>
      <c r="X73" s="96">
        <f t="shared" si="9"/>
        <v>130</v>
      </c>
      <c r="Y73" s="96">
        <f t="shared" si="10"/>
        <v>90</v>
      </c>
      <c r="Z73" s="91">
        <f>'ĐẤT PNN'!U73</f>
        <v>5</v>
      </c>
      <c r="AA73" s="93">
        <f t="shared" si="138"/>
        <v>70</v>
      </c>
      <c r="AB73" s="93">
        <f t="shared" si="139"/>
        <v>60</v>
      </c>
      <c r="AC73" s="93">
        <f t="shared" si="140"/>
        <v>45</v>
      </c>
      <c r="AD73" s="93">
        <f t="shared" si="141"/>
        <v>30</v>
      </c>
      <c r="AE73" s="96">
        <f t="shared" si="117"/>
        <v>230</v>
      </c>
      <c r="AF73" s="96">
        <f t="shared" si="118"/>
        <v>150</v>
      </c>
      <c r="AG73" s="96">
        <f t="shared" si="119"/>
        <v>100</v>
      </c>
      <c r="AH73" s="96">
        <f t="shared" si="120"/>
        <v>50</v>
      </c>
      <c r="AI73" s="99">
        <f>'ĐẤT PNN'!I73-'ĐẤT NN'!O73</f>
        <v>70</v>
      </c>
    </row>
    <row r="74" spans="1:35" s="37" customFormat="1" ht="94.5" customHeight="1" x14ac:dyDescent="0.25">
      <c r="A74" s="88">
        <f>'ĐẤT PNN'!A74</f>
        <v>68</v>
      </c>
      <c r="B74" s="88" t="str">
        <f>'ĐẤT PNN'!B74</f>
        <v>VT2*0,8</v>
      </c>
      <c r="C74" s="88" t="s">
        <v>120</v>
      </c>
      <c r="D74" s="88" t="s">
        <v>67</v>
      </c>
      <c r="E74" s="88" t="s">
        <v>127</v>
      </c>
      <c r="F74" s="88" t="s">
        <v>119</v>
      </c>
      <c r="G74" s="117" t="str">
        <f t="shared" si="121"/>
        <v>Xã Thống NhấtCác đường nhóm IVị trí 1220</v>
      </c>
      <c r="H74" s="88"/>
      <c r="I74" s="88"/>
      <c r="J74" s="147" t="str">
        <f>'ĐẤT PNN'!D74</f>
        <v>Các tuyến đường giao thông không đấu nối trực tiếp và thông ra Đường tỉnh 763 đoạn từ Hết Trường THCS Phú Túc đến Giáp ranh xã Xuân Bắc có hiện trạng là đường nhựa, bê tông xi măng:
- Có bề rộng ≥5m, cách đường giao thông ≤1.000m.
- Có bề rộng từ ≥3m đến &lt;5m, cách đường giao thông ≤500m.</v>
      </c>
      <c r="K74" s="147"/>
      <c r="L74" s="147"/>
      <c r="M74" s="95">
        <f t="shared" si="132"/>
        <v>65</v>
      </c>
      <c r="N74" s="95">
        <f t="shared" si="133"/>
        <v>60</v>
      </c>
      <c r="O74" s="95">
        <v>160</v>
      </c>
      <c r="P74" s="95">
        <v>150</v>
      </c>
      <c r="Q74" s="121">
        <v>1.1000000000000001</v>
      </c>
      <c r="R74" s="93">
        <f t="shared" si="134"/>
        <v>80</v>
      </c>
      <c r="S74" s="93">
        <f t="shared" si="135"/>
        <v>65</v>
      </c>
      <c r="T74" s="93">
        <f t="shared" si="136"/>
        <v>60</v>
      </c>
      <c r="U74" s="93">
        <f t="shared" si="137"/>
        <v>50</v>
      </c>
      <c r="V74" s="96">
        <f t="shared" si="7"/>
        <v>270</v>
      </c>
      <c r="W74" s="96">
        <f t="shared" si="8"/>
        <v>160</v>
      </c>
      <c r="X74" s="96">
        <f t="shared" si="9"/>
        <v>130</v>
      </c>
      <c r="Y74" s="96">
        <f t="shared" si="10"/>
        <v>90</v>
      </c>
      <c r="Z74" s="91">
        <f>'ĐẤT PNN'!U74</f>
        <v>5</v>
      </c>
      <c r="AA74" s="93">
        <f t="shared" si="138"/>
        <v>70</v>
      </c>
      <c r="AB74" s="93">
        <f t="shared" si="139"/>
        <v>60</v>
      </c>
      <c r="AC74" s="93">
        <f t="shared" si="140"/>
        <v>45</v>
      </c>
      <c r="AD74" s="93">
        <f t="shared" si="141"/>
        <v>30</v>
      </c>
      <c r="AE74" s="96">
        <f t="shared" si="117"/>
        <v>230</v>
      </c>
      <c r="AF74" s="96">
        <f t="shared" si="118"/>
        <v>150</v>
      </c>
      <c r="AG74" s="96">
        <f t="shared" si="119"/>
        <v>100</v>
      </c>
      <c r="AH74" s="96">
        <f t="shared" si="120"/>
        <v>50</v>
      </c>
      <c r="AI74" s="99">
        <f>'ĐẤT PNN'!I74-'ĐẤT NN'!O74</f>
        <v>210</v>
      </c>
    </row>
    <row r="75" spans="1:35" s="37" customFormat="1" ht="94.5" customHeight="1" x14ac:dyDescent="0.25">
      <c r="A75" s="88">
        <f>'ĐẤT PNN'!A75</f>
        <v>69</v>
      </c>
      <c r="B75" s="88" t="str">
        <f>'ĐẤT PNN'!B75</f>
        <v>VT3*0,8</v>
      </c>
      <c r="C75" s="88" t="s">
        <v>122</v>
      </c>
      <c r="D75" s="88" t="s">
        <v>67</v>
      </c>
      <c r="E75" s="88" t="s">
        <v>128</v>
      </c>
      <c r="F75" s="88" t="s">
        <v>119</v>
      </c>
      <c r="G75" s="117" t="str">
        <f t="shared" si="121"/>
        <v>Xã Thống NhấtCác đường nhóm IVị trí 1220</v>
      </c>
      <c r="H75" s="88"/>
      <c r="I75" s="88"/>
      <c r="J75" s="147" t="str">
        <f>'ĐẤT PNN'!D75</f>
        <v>Các tuyến đường giao thông không đấu nối trực tiếp và thông ra Đường tỉnh 763 đoạn từ Hết Trường THCS Phú Túc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75" s="147"/>
      <c r="L75" s="147"/>
      <c r="M75" s="95">
        <f t="shared" si="132"/>
        <v>60</v>
      </c>
      <c r="N75" s="95">
        <f t="shared" si="133"/>
        <v>45</v>
      </c>
      <c r="O75" s="95">
        <v>130</v>
      </c>
      <c r="P75" s="95">
        <v>100</v>
      </c>
      <c r="Q75" s="121">
        <v>1.1000000000000001</v>
      </c>
      <c r="R75" s="93">
        <f t="shared" si="134"/>
        <v>80</v>
      </c>
      <c r="S75" s="93">
        <f t="shared" si="135"/>
        <v>65</v>
      </c>
      <c r="T75" s="93">
        <f t="shared" si="136"/>
        <v>60</v>
      </c>
      <c r="U75" s="93">
        <f t="shared" si="137"/>
        <v>50</v>
      </c>
      <c r="V75" s="96">
        <f t="shared" si="7"/>
        <v>270</v>
      </c>
      <c r="W75" s="96">
        <f t="shared" si="8"/>
        <v>160</v>
      </c>
      <c r="X75" s="96">
        <f t="shared" si="9"/>
        <v>130</v>
      </c>
      <c r="Y75" s="96">
        <f t="shared" si="10"/>
        <v>90</v>
      </c>
      <c r="Z75" s="91">
        <f>'ĐẤT PNN'!U75</f>
        <v>5</v>
      </c>
      <c r="AA75" s="93">
        <f t="shared" si="138"/>
        <v>70</v>
      </c>
      <c r="AB75" s="93">
        <f t="shared" si="139"/>
        <v>60</v>
      </c>
      <c r="AC75" s="93">
        <f t="shared" si="140"/>
        <v>45</v>
      </c>
      <c r="AD75" s="93">
        <f t="shared" si="141"/>
        <v>30</v>
      </c>
      <c r="AE75" s="96">
        <f t="shared" si="117"/>
        <v>230</v>
      </c>
      <c r="AF75" s="96">
        <f t="shared" si="118"/>
        <v>150</v>
      </c>
      <c r="AG75" s="96">
        <f t="shared" si="119"/>
        <v>100</v>
      </c>
      <c r="AH75" s="96">
        <f t="shared" si="120"/>
        <v>50</v>
      </c>
      <c r="AI75" s="99">
        <f>'ĐẤT PNN'!I75-'ĐẤT NN'!O75</f>
        <v>90</v>
      </c>
    </row>
    <row r="76" spans="1:35" s="37" customFormat="1" ht="63" customHeight="1" x14ac:dyDescent="0.25">
      <c r="A76" s="88">
        <f>'ĐẤT PNN'!A76</f>
        <v>70</v>
      </c>
      <c r="B76" s="88" t="str">
        <f>'ĐẤT PNN'!B76</f>
        <v>VT4*0,8</v>
      </c>
      <c r="C76" s="88" t="s">
        <v>124</v>
      </c>
      <c r="D76" s="88" t="s">
        <v>67</v>
      </c>
      <c r="E76" s="88" t="s">
        <v>129</v>
      </c>
      <c r="F76" s="88" t="s">
        <v>119</v>
      </c>
      <c r="G76" s="117" t="str">
        <f t="shared" si="121"/>
        <v>Xã Thống NhấtCác đường nhóm IVị trí 1220</v>
      </c>
      <c r="H76" s="88"/>
      <c r="I76" s="88"/>
      <c r="J76" s="147" t="str">
        <f>'ĐẤT PNN'!D76</f>
        <v>Các tuyến đường giao thông không đấu nối trực tiếp và thông ra Đường tỉnh 763 đoạn từ Hết Trường THCS Phú Túc đến Giáp ranh xã Xuân Bắc có hiện trạng là đường nhựa, bê tông xi măng:
- Có bề rộng từ ≥3m đến &lt;5m, cách đường giao thông &gt;1.000m.
- Có bề rộng &lt;3m, cách đường giao thông &gt;200m.</v>
      </c>
      <c r="K76" s="147"/>
      <c r="L76" s="147"/>
      <c r="M76" s="95">
        <f t="shared" si="132"/>
        <v>50</v>
      </c>
      <c r="N76" s="95">
        <f t="shared" si="133"/>
        <v>30</v>
      </c>
      <c r="O76" s="95">
        <v>90</v>
      </c>
      <c r="P76" s="95">
        <v>50</v>
      </c>
      <c r="Q76" s="121">
        <v>1.1000000000000001</v>
      </c>
      <c r="R76" s="93">
        <f t="shared" si="134"/>
        <v>80</v>
      </c>
      <c r="S76" s="93">
        <f t="shared" si="135"/>
        <v>65</v>
      </c>
      <c r="T76" s="93">
        <f t="shared" si="136"/>
        <v>60</v>
      </c>
      <c r="U76" s="93">
        <f t="shared" si="137"/>
        <v>50</v>
      </c>
      <c r="V76" s="96">
        <f t="shared" si="7"/>
        <v>270</v>
      </c>
      <c r="W76" s="96">
        <f t="shared" si="8"/>
        <v>160</v>
      </c>
      <c r="X76" s="96">
        <f t="shared" si="9"/>
        <v>130</v>
      </c>
      <c r="Y76" s="96">
        <f t="shared" si="10"/>
        <v>90</v>
      </c>
      <c r="Z76" s="91">
        <f>'ĐẤT PNN'!U76</f>
        <v>5</v>
      </c>
      <c r="AA76" s="93">
        <f t="shared" si="138"/>
        <v>70</v>
      </c>
      <c r="AB76" s="93">
        <f t="shared" si="139"/>
        <v>60</v>
      </c>
      <c r="AC76" s="93">
        <f t="shared" si="140"/>
        <v>45</v>
      </c>
      <c r="AD76" s="93">
        <f t="shared" si="141"/>
        <v>30</v>
      </c>
      <c r="AE76" s="96">
        <f t="shared" si="117"/>
        <v>230</v>
      </c>
      <c r="AF76" s="96">
        <f t="shared" si="118"/>
        <v>150</v>
      </c>
      <c r="AG76" s="96">
        <f t="shared" si="119"/>
        <v>100</v>
      </c>
      <c r="AH76" s="96">
        <f t="shared" si="120"/>
        <v>50</v>
      </c>
      <c r="AI76" s="99">
        <f>'ĐẤT PNN'!I76-'ĐẤT NN'!O76</f>
        <v>50</v>
      </c>
    </row>
    <row r="77" spans="1:35" s="37" customFormat="1" ht="63" x14ac:dyDescent="0.25">
      <c r="A77" s="88">
        <f>'ĐẤT PNN'!A77</f>
        <v>71</v>
      </c>
      <c r="B77" s="88" t="str">
        <f>'ĐẤT PNN'!B77</f>
        <v>DQ2NT_D1</v>
      </c>
      <c r="C77" s="88" t="s">
        <v>117</v>
      </c>
      <c r="D77" s="88" t="s">
        <v>67</v>
      </c>
      <c r="E77" s="88" t="s">
        <v>130</v>
      </c>
      <c r="F77" s="88" t="s">
        <v>14</v>
      </c>
      <c r="G77" s="117" t="str">
        <f t="shared" ref="G77:G97" si="142">D77&amp;F77&amp;C$7&amp;$M$49</f>
        <v>Xã Thống NhấtCác đường còn lạiVị trí 170</v>
      </c>
      <c r="H77" s="120" t="s">
        <v>112</v>
      </c>
      <c r="I77" s="120" t="s">
        <v>113</v>
      </c>
      <c r="J77" s="89" t="str">
        <f>'ĐẤT PNN'!D77</f>
        <v>Đường Bến Nôm</v>
      </c>
      <c r="K77" s="89" t="str">
        <f>'ĐẤT PNN'!E77</f>
        <v>Quốc lộ 20</v>
      </c>
      <c r="L77" s="89" t="str">
        <f>'ĐẤT PNN'!F77</f>
        <v>Giáp ranh nghĩa địa</v>
      </c>
      <c r="M77" s="95">
        <f>R77</f>
        <v>70</v>
      </c>
      <c r="N77" s="95">
        <f>AA77</f>
        <v>60</v>
      </c>
      <c r="O77" s="95">
        <v>230</v>
      </c>
      <c r="P77" s="95">
        <v>200</v>
      </c>
      <c r="Q77" s="121">
        <v>1.1100000000000001</v>
      </c>
      <c r="R77" s="90">
        <v>70</v>
      </c>
      <c r="S77" s="90">
        <v>55</v>
      </c>
      <c r="T77" s="90">
        <v>50</v>
      </c>
      <c r="U77" s="90">
        <v>40</v>
      </c>
      <c r="V77" s="96">
        <f t="shared" si="7"/>
        <v>230</v>
      </c>
      <c r="W77" s="96">
        <f t="shared" si="8"/>
        <v>140</v>
      </c>
      <c r="X77" s="96">
        <f t="shared" si="9"/>
        <v>110</v>
      </c>
      <c r="Y77" s="96">
        <f t="shared" si="10"/>
        <v>70</v>
      </c>
      <c r="Z77" s="91">
        <v>6</v>
      </c>
      <c r="AA77" s="94">
        <v>60</v>
      </c>
      <c r="AB77" s="94">
        <v>45</v>
      </c>
      <c r="AC77" s="94">
        <v>30</v>
      </c>
      <c r="AD77" s="94">
        <v>20</v>
      </c>
      <c r="AE77" s="96">
        <f t="shared" si="117"/>
        <v>200</v>
      </c>
      <c r="AF77" s="96">
        <f t="shared" si="118"/>
        <v>110</v>
      </c>
      <c r="AG77" s="96">
        <f t="shared" si="119"/>
        <v>70</v>
      </c>
      <c r="AH77" s="96">
        <f t="shared" si="120"/>
        <v>40</v>
      </c>
      <c r="AI77" s="99">
        <f>'ĐẤT PNN'!I77-'ĐẤT NN'!O77</f>
        <v>730</v>
      </c>
    </row>
    <row r="78" spans="1:35" s="37" customFormat="1" ht="94.5" customHeight="1" x14ac:dyDescent="0.25">
      <c r="A78" s="88">
        <f>'ĐẤT PNN'!A78</f>
        <v>72</v>
      </c>
      <c r="B78" s="88" t="str">
        <f>'ĐẤT PNN'!B78</f>
        <v>VT2</v>
      </c>
      <c r="C78" s="88" t="s">
        <v>120</v>
      </c>
      <c r="D78" s="88" t="s">
        <v>67</v>
      </c>
      <c r="E78" s="88" t="s">
        <v>131</v>
      </c>
      <c r="F78" s="88" t="s">
        <v>14</v>
      </c>
      <c r="G78" s="117" t="str">
        <f t="shared" si="142"/>
        <v>Xã Thống NhấtCác đường còn lạiVị trí 170</v>
      </c>
      <c r="H78" s="88"/>
      <c r="I78" s="88"/>
      <c r="J78" s="147" t="str">
        <f>'ĐẤT PNN'!D78</f>
        <v>Các tuyến đường giao thông đấu nối trực tiếp ra Đường Bến Nôm đoạn từ Quốc lộ 20 đến Giáp ranh nghĩa địa có hiện trạng là đường nhựa, bê tông xi măng:
- Có bề rộng ≥5m, cách đường giao thông ≤1.000m.
- Có bề rộng từ ≥3m đến &lt;5m, cách đường giao thông ≤500m.</v>
      </c>
      <c r="K78" s="147"/>
      <c r="L78" s="147"/>
      <c r="M78" s="95">
        <f t="shared" ref="M78:M83" si="143">IF(B78="VT2",S78,IF(B78="VT3",T78,IF(B78="VT2*0,8",S78,IF(B78="VT3*0,8",T78,U78))))</f>
        <v>55</v>
      </c>
      <c r="N78" s="95">
        <f t="shared" ref="N78:N83" si="144">IF(B78="VT2",AB78,IF(B78="VT3",AC78,IF(B78="VT2*0,8",AB78,IF(B78="VT3*0,8",AC78,AD78))))</f>
        <v>45</v>
      </c>
      <c r="O78" s="95">
        <v>140</v>
      </c>
      <c r="P78" s="95">
        <v>110</v>
      </c>
      <c r="Q78" s="121">
        <v>1.1100000000000001</v>
      </c>
      <c r="R78" s="93">
        <f t="shared" ref="R78:R83" si="145">R77</f>
        <v>70</v>
      </c>
      <c r="S78" s="93">
        <f t="shared" ref="S78:S83" si="146">S77</f>
        <v>55</v>
      </c>
      <c r="T78" s="93">
        <f t="shared" ref="T78:T83" si="147">T77</f>
        <v>50</v>
      </c>
      <c r="U78" s="93">
        <f t="shared" ref="U78:U83" si="148">U77</f>
        <v>40</v>
      </c>
      <c r="V78" s="96">
        <f t="shared" si="7"/>
        <v>230</v>
      </c>
      <c r="W78" s="96">
        <f t="shared" si="8"/>
        <v>140</v>
      </c>
      <c r="X78" s="96">
        <f t="shared" si="9"/>
        <v>110</v>
      </c>
      <c r="Y78" s="96">
        <f t="shared" si="10"/>
        <v>70</v>
      </c>
      <c r="Z78" s="91">
        <f>'ĐẤT PNN'!U78</f>
        <v>4</v>
      </c>
      <c r="AA78" s="93">
        <f t="shared" ref="AA78:AA83" si="149">AA77</f>
        <v>60</v>
      </c>
      <c r="AB78" s="93">
        <f t="shared" ref="AB78:AB83" si="150">AB77</f>
        <v>45</v>
      </c>
      <c r="AC78" s="93">
        <f t="shared" ref="AC78:AC83" si="151">AC77</f>
        <v>30</v>
      </c>
      <c r="AD78" s="93">
        <f t="shared" ref="AD78:AD83" si="152">AD77</f>
        <v>20</v>
      </c>
      <c r="AE78" s="96">
        <f t="shared" si="117"/>
        <v>200</v>
      </c>
      <c r="AF78" s="96">
        <f t="shared" si="118"/>
        <v>110</v>
      </c>
      <c r="AG78" s="96">
        <f t="shared" si="119"/>
        <v>70</v>
      </c>
      <c r="AH78" s="96">
        <f t="shared" si="120"/>
        <v>40</v>
      </c>
      <c r="AI78" s="99">
        <f>'ĐẤT PNN'!I78-'ĐẤT NN'!O78</f>
        <v>270</v>
      </c>
    </row>
    <row r="79" spans="1:35" s="37" customFormat="1" ht="110.25" customHeight="1" x14ac:dyDescent="0.25">
      <c r="A79" s="88">
        <f>'ĐẤT PNN'!A79</f>
        <v>73</v>
      </c>
      <c r="B79" s="88" t="str">
        <f>'ĐẤT PNN'!B79</f>
        <v>VT3</v>
      </c>
      <c r="C79" s="88" t="s">
        <v>122</v>
      </c>
      <c r="D79" s="88" t="s">
        <v>67</v>
      </c>
      <c r="E79" s="88" t="s">
        <v>132</v>
      </c>
      <c r="F79" s="88" t="s">
        <v>14</v>
      </c>
      <c r="G79" s="117" t="str">
        <f t="shared" si="142"/>
        <v>Xã Thống NhấtCác đường còn lạiVị trí 170</v>
      </c>
      <c r="H79" s="88"/>
      <c r="I79" s="88"/>
      <c r="J79" s="147" t="str">
        <f>'ĐẤT PNN'!D79</f>
        <v>Các tuyến đường giao thông đấu nối trực tiếp ra Đường Bến Nôm đoạn từ Quốc lộ 20 đến Giáp ranh nghĩa địa có hiện trạng là đường nhựa, bê tông xi măng:
- Có bề rộng ≥5m, cách đường giao thông &gt;1.000m.
- Có bề rộng từ ≥3m đến &lt;5m, cách đường giao thông từ &gt;500m đến ≤1.000m.
- Có bề rộng &lt;3m, cách đường giao thông ≤200m.</v>
      </c>
      <c r="K79" s="147"/>
      <c r="L79" s="147"/>
      <c r="M79" s="95">
        <f t="shared" si="143"/>
        <v>50</v>
      </c>
      <c r="N79" s="95">
        <f t="shared" si="144"/>
        <v>30</v>
      </c>
      <c r="O79" s="95">
        <v>110</v>
      </c>
      <c r="P79" s="95">
        <v>70</v>
      </c>
      <c r="Q79" s="121">
        <v>1.1100000000000001</v>
      </c>
      <c r="R79" s="93">
        <f t="shared" si="145"/>
        <v>70</v>
      </c>
      <c r="S79" s="93">
        <f t="shared" si="146"/>
        <v>55</v>
      </c>
      <c r="T79" s="93">
        <f t="shared" si="147"/>
        <v>50</v>
      </c>
      <c r="U79" s="93">
        <f t="shared" si="148"/>
        <v>40</v>
      </c>
      <c r="V79" s="96">
        <f t="shared" si="7"/>
        <v>230</v>
      </c>
      <c r="W79" s="96">
        <f t="shared" si="8"/>
        <v>140</v>
      </c>
      <c r="X79" s="96">
        <f t="shared" si="9"/>
        <v>110</v>
      </c>
      <c r="Y79" s="96">
        <f t="shared" si="10"/>
        <v>70</v>
      </c>
      <c r="Z79" s="91">
        <f>'ĐẤT PNN'!U79</f>
        <v>4</v>
      </c>
      <c r="AA79" s="93">
        <f t="shared" si="149"/>
        <v>60</v>
      </c>
      <c r="AB79" s="93">
        <f t="shared" si="150"/>
        <v>45</v>
      </c>
      <c r="AC79" s="93">
        <f t="shared" si="151"/>
        <v>30</v>
      </c>
      <c r="AD79" s="93">
        <f t="shared" si="152"/>
        <v>20</v>
      </c>
      <c r="AE79" s="96">
        <f t="shared" si="117"/>
        <v>200</v>
      </c>
      <c r="AF79" s="96">
        <f t="shared" si="118"/>
        <v>110</v>
      </c>
      <c r="AG79" s="96">
        <f t="shared" si="119"/>
        <v>70</v>
      </c>
      <c r="AH79" s="96">
        <f t="shared" si="120"/>
        <v>40</v>
      </c>
      <c r="AI79" s="99">
        <f>'ĐẤT PNN'!I79-'ĐẤT NN'!O79</f>
        <v>210</v>
      </c>
    </row>
    <row r="80" spans="1:35" s="37" customFormat="1" ht="63" customHeight="1" x14ac:dyDescent="0.25">
      <c r="A80" s="88">
        <f>'ĐẤT PNN'!A80</f>
        <v>74</v>
      </c>
      <c r="B80" s="88" t="str">
        <f>'ĐẤT PNN'!B80</f>
        <v>VT4</v>
      </c>
      <c r="C80" s="88" t="s">
        <v>124</v>
      </c>
      <c r="D80" s="88" t="s">
        <v>67</v>
      </c>
      <c r="E80" s="88" t="s">
        <v>133</v>
      </c>
      <c r="F80" s="88" t="s">
        <v>14</v>
      </c>
      <c r="G80" s="117" t="str">
        <f t="shared" si="142"/>
        <v>Xã Thống NhấtCác đường còn lạiVị trí 170</v>
      </c>
      <c r="H80" s="88"/>
      <c r="I80" s="88"/>
      <c r="J80" s="147" t="str">
        <f>'ĐẤT PNN'!D80</f>
        <v>Các tuyến đường giao thông đấu nối trực tiếp ra Đường Bến Nôm đoạn từ Quốc lộ 20 đến Giáp ranh nghĩa địa có hiện trạng là đường nhựa, bê tông xi măng:
- Có bề rộng từ ≥3m đến &lt;5m, cách đường giao thông &gt;1.000m.
- Có bề rộng &lt;3m, cách đường giao thông &gt;200m.</v>
      </c>
      <c r="K80" s="147"/>
      <c r="L80" s="147"/>
      <c r="M80" s="95">
        <f t="shared" si="143"/>
        <v>40</v>
      </c>
      <c r="N80" s="95">
        <f t="shared" si="144"/>
        <v>20</v>
      </c>
      <c r="O80" s="95">
        <v>70</v>
      </c>
      <c r="P80" s="95">
        <v>40</v>
      </c>
      <c r="Q80" s="121">
        <v>1.1100000000000001</v>
      </c>
      <c r="R80" s="93">
        <f t="shared" si="145"/>
        <v>70</v>
      </c>
      <c r="S80" s="93">
        <f t="shared" si="146"/>
        <v>55</v>
      </c>
      <c r="T80" s="93">
        <f t="shared" si="147"/>
        <v>50</v>
      </c>
      <c r="U80" s="93">
        <f t="shared" si="148"/>
        <v>40</v>
      </c>
      <c r="V80" s="96">
        <f t="shared" si="7"/>
        <v>230</v>
      </c>
      <c r="W80" s="96">
        <f t="shared" si="8"/>
        <v>140</v>
      </c>
      <c r="X80" s="96">
        <f t="shared" si="9"/>
        <v>110</v>
      </c>
      <c r="Y80" s="96">
        <f t="shared" si="10"/>
        <v>70</v>
      </c>
      <c r="Z80" s="91">
        <f>'ĐẤT PNN'!U80</f>
        <v>4</v>
      </c>
      <c r="AA80" s="93">
        <f t="shared" si="149"/>
        <v>60</v>
      </c>
      <c r="AB80" s="93">
        <f t="shared" si="150"/>
        <v>45</v>
      </c>
      <c r="AC80" s="93">
        <f t="shared" si="151"/>
        <v>30</v>
      </c>
      <c r="AD80" s="93">
        <f t="shared" si="152"/>
        <v>20</v>
      </c>
      <c r="AE80" s="96">
        <f t="shared" si="117"/>
        <v>200</v>
      </c>
      <c r="AF80" s="96">
        <f t="shared" si="118"/>
        <v>110</v>
      </c>
      <c r="AG80" s="96">
        <f t="shared" si="119"/>
        <v>70</v>
      </c>
      <c r="AH80" s="96">
        <f t="shared" si="120"/>
        <v>40</v>
      </c>
      <c r="AI80" s="99">
        <f>'ĐẤT PNN'!I80-'ĐẤT NN'!O80</f>
        <v>180</v>
      </c>
    </row>
    <row r="81" spans="1:35" s="37" customFormat="1" ht="94.5" customHeight="1" x14ac:dyDescent="0.25">
      <c r="A81" s="88">
        <f>'ĐẤT PNN'!A81</f>
        <v>75</v>
      </c>
      <c r="B81" s="88" t="str">
        <f>'ĐẤT PNN'!B81</f>
        <v>VT2*0,8</v>
      </c>
      <c r="C81" s="88" t="s">
        <v>120</v>
      </c>
      <c r="D81" s="88" t="s">
        <v>67</v>
      </c>
      <c r="E81" s="88" t="s">
        <v>131</v>
      </c>
      <c r="F81" s="88" t="s">
        <v>14</v>
      </c>
      <c r="G81" s="117" t="str">
        <f t="shared" si="142"/>
        <v>Xã Thống NhấtCác đường còn lạiVị trí 170</v>
      </c>
      <c r="H81" s="88"/>
      <c r="I81" s="88"/>
      <c r="J81" s="147" t="str">
        <f>'ĐẤT PNN'!D81</f>
        <v>Các tuyến đường giao thông không đấu nối trực tiếp và thông ra Đường Bến Nôm đoạn từ Quốc lộ 20 đến Giáp ranh nghĩa địa có hiện trạng là đường nhựa, bê tông xi măng:
- Có bề rộng ≥5m, cách đường giao thông ≤1.000m.
- Có bề rộng từ ≥3m đến &lt;5m, cách đường giao thông ≤500m.</v>
      </c>
      <c r="K81" s="147"/>
      <c r="L81" s="147"/>
      <c r="M81" s="95">
        <f t="shared" si="143"/>
        <v>55</v>
      </c>
      <c r="N81" s="95">
        <f t="shared" si="144"/>
        <v>45</v>
      </c>
      <c r="O81" s="95">
        <v>140</v>
      </c>
      <c r="P81" s="95">
        <v>110</v>
      </c>
      <c r="Q81" s="121">
        <v>1.1100000000000001</v>
      </c>
      <c r="R81" s="93">
        <f t="shared" si="145"/>
        <v>70</v>
      </c>
      <c r="S81" s="93">
        <f t="shared" si="146"/>
        <v>55</v>
      </c>
      <c r="T81" s="93">
        <f t="shared" si="147"/>
        <v>50</v>
      </c>
      <c r="U81" s="93">
        <f t="shared" si="148"/>
        <v>40</v>
      </c>
      <c r="V81" s="96">
        <f t="shared" si="7"/>
        <v>230</v>
      </c>
      <c r="W81" s="96">
        <f t="shared" si="8"/>
        <v>140</v>
      </c>
      <c r="X81" s="96">
        <f t="shared" si="9"/>
        <v>110</v>
      </c>
      <c r="Y81" s="96">
        <f t="shared" si="10"/>
        <v>70</v>
      </c>
      <c r="Z81" s="91">
        <f>'ĐẤT PNN'!U81</f>
        <v>4</v>
      </c>
      <c r="AA81" s="93">
        <f t="shared" si="149"/>
        <v>60</v>
      </c>
      <c r="AB81" s="93">
        <f t="shared" si="150"/>
        <v>45</v>
      </c>
      <c r="AC81" s="93">
        <f t="shared" si="151"/>
        <v>30</v>
      </c>
      <c r="AD81" s="93">
        <f t="shared" si="152"/>
        <v>20</v>
      </c>
      <c r="AE81" s="96">
        <f t="shared" si="117"/>
        <v>200</v>
      </c>
      <c r="AF81" s="96">
        <f t="shared" si="118"/>
        <v>110</v>
      </c>
      <c r="AG81" s="96">
        <f t="shared" si="119"/>
        <v>70</v>
      </c>
      <c r="AH81" s="96">
        <f t="shared" si="120"/>
        <v>40</v>
      </c>
      <c r="AI81" s="99">
        <f>'ĐẤT PNN'!I81-'ĐẤT NN'!O81</f>
        <v>230</v>
      </c>
    </row>
    <row r="82" spans="1:35" s="37" customFormat="1" ht="94.5" customHeight="1" x14ac:dyDescent="0.25">
      <c r="A82" s="88">
        <f>'ĐẤT PNN'!A82</f>
        <v>76</v>
      </c>
      <c r="B82" s="88" t="str">
        <f>'ĐẤT PNN'!B82</f>
        <v>VT3*0,8</v>
      </c>
      <c r="C82" s="88" t="s">
        <v>122</v>
      </c>
      <c r="D82" s="88" t="s">
        <v>67</v>
      </c>
      <c r="E82" s="88" t="s">
        <v>132</v>
      </c>
      <c r="F82" s="88" t="s">
        <v>14</v>
      </c>
      <c r="G82" s="117" t="str">
        <f t="shared" si="142"/>
        <v>Xã Thống NhấtCác đường còn lạiVị trí 170</v>
      </c>
      <c r="H82" s="88"/>
      <c r="I82" s="88"/>
      <c r="J82" s="147" t="str">
        <f>'ĐẤT PNN'!D82</f>
        <v>Các tuyến đường giao thông không đấu nối trực tiếp và thông ra Đường Bến Nôm đoạn từ Quốc lộ 20 đến Giáp ranh nghĩa địa có hiện trạng là đường nhựa, bê tông xi măng:
- Có bề rộng ≥5m, cách đường giao thông &gt;1.000m.
- Có bề rộng từ ≥3m đến &lt;5m, cách đường giao thông từ &gt;500m đến ≤1.000m.
- Có bề rộng &lt;3m, cách đường giao thông ≤200m.</v>
      </c>
      <c r="K82" s="147"/>
      <c r="L82" s="147"/>
      <c r="M82" s="95">
        <f t="shared" si="143"/>
        <v>50</v>
      </c>
      <c r="N82" s="95">
        <f t="shared" si="144"/>
        <v>30</v>
      </c>
      <c r="O82" s="95">
        <v>110</v>
      </c>
      <c r="P82" s="95">
        <v>70</v>
      </c>
      <c r="Q82" s="121">
        <v>1.1100000000000001</v>
      </c>
      <c r="R82" s="93">
        <f t="shared" si="145"/>
        <v>70</v>
      </c>
      <c r="S82" s="93">
        <f t="shared" si="146"/>
        <v>55</v>
      </c>
      <c r="T82" s="93">
        <f t="shared" si="147"/>
        <v>50</v>
      </c>
      <c r="U82" s="93">
        <f t="shared" si="148"/>
        <v>40</v>
      </c>
      <c r="V82" s="96">
        <f t="shared" si="7"/>
        <v>230</v>
      </c>
      <c r="W82" s="96">
        <f t="shared" si="8"/>
        <v>140</v>
      </c>
      <c r="X82" s="96">
        <f t="shared" si="9"/>
        <v>110</v>
      </c>
      <c r="Y82" s="96">
        <f t="shared" si="10"/>
        <v>70</v>
      </c>
      <c r="Z82" s="91">
        <f>'ĐẤT PNN'!U82</f>
        <v>4</v>
      </c>
      <c r="AA82" s="93">
        <f t="shared" si="149"/>
        <v>60</v>
      </c>
      <c r="AB82" s="93">
        <f t="shared" si="150"/>
        <v>45</v>
      </c>
      <c r="AC82" s="93">
        <f t="shared" si="151"/>
        <v>30</v>
      </c>
      <c r="AD82" s="93">
        <f t="shared" si="152"/>
        <v>20</v>
      </c>
      <c r="AE82" s="96">
        <f t="shared" si="117"/>
        <v>200</v>
      </c>
      <c r="AF82" s="96">
        <f t="shared" si="118"/>
        <v>110</v>
      </c>
      <c r="AG82" s="96">
        <f t="shared" si="119"/>
        <v>70</v>
      </c>
      <c r="AH82" s="96">
        <f t="shared" si="120"/>
        <v>40</v>
      </c>
      <c r="AI82" s="99">
        <f>'ĐẤT PNN'!I82-'ĐẤT NN'!O82</f>
        <v>180</v>
      </c>
    </row>
    <row r="83" spans="1:35" s="37" customFormat="1" ht="63" customHeight="1" x14ac:dyDescent="0.25">
      <c r="A83" s="88">
        <f>'ĐẤT PNN'!A83</f>
        <v>77</v>
      </c>
      <c r="B83" s="88" t="str">
        <f>'ĐẤT PNN'!B83</f>
        <v>VT4*0,8</v>
      </c>
      <c r="C83" s="88" t="s">
        <v>124</v>
      </c>
      <c r="D83" s="88" t="s">
        <v>67</v>
      </c>
      <c r="E83" s="88" t="s">
        <v>133</v>
      </c>
      <c r="F83" s="88" t="s">
        <v>14</v>
      </c>
      <c r="G83" s="117" t="str">
        <f t="shared" si="142"/>
        <v>Xã Thống NhấtCác đường còn lạiVị trí 170</v>
      </c>
      <c r="H83" s="88"/>
      <c r="I83" s="88"/>
      <c r="J83" s="147" t="str">
        <f>'ĐẤT PNN'!D83</f>
        <v>Các tuyến đường giao thông không đấu nối trực tiếp và thông ra Đường Bến Nôm đoạn từ Quốc lộ 20 đến Giáp ranh nghĩa địa có hiện trạng là đường nhựa, bê tông xi măng:
- Có bề rộng từ ≥3m đến &lt;5m, cách đường giao thông &gt;1.000m.
- Có bề rộng &lt;3m, cách đường giao thông &gt;200m.</v>
      </c>
      <c r="K83" s="147"/>
      <c r="L83" s="147"/>
      <c r="M83" s="95">
        <f t="shared" si="143"/>
        <v>40</v>
      </c>
      <c r="N83" s="95">
        <f t="shared" si="144"/>
        <v>20</v>
      </c>
      <c r="O83" s="95">
        <v>70</v>
      </c>
      <c r="P83" s="95">
        <v>40</v>
      </c>
      <c r="Q83" s="121">
        <v>1.1100000000000001</v>
      </c>
      <c r="R83" s="93">
        <f t="shared" si="145"/>
        <v>70</v>
      </c>
      <c r="S83" s="93">
        <f t="shared" si="146"/>
        <v>55</v>
      </c>
      <c r="T83" s="93">
        <f t="shared" si="147"/>
        <v>50</v>
      </c>
      <c r="U83" s="93">
        <f t="shared" si="148"/>
        <v>40</v>
      </c>
      <c r="V83" s="96">
        <f t="shared" si="7"/>
        <v>230</v>
      </c>
      <c r="W83" s="96">
        <f t="shared" si="8"/>
        <v>140</v>
      </c>
      <c r="X83" s="96">
        <f t="shared" si="9"/>
        <v>110</v>
      </c>
      <c r="Y83" s="96">
        <f t="shared" si="10"/>
        <v>70</v>
      </c>
      <c r="Z83" s="91">
        <f>'ĐẤT PNN'!U83</f>
        <v>4</v>
      </c>
      <c r="AA83" s="93">
        <f t="shared" si="149"/>
        <v>60</v>
      </c>
      <c r="AB83" s="93">
        <f t="shared" si="150"/>
        <v>45</v>
      </c>
      <c r="AC83" s="93">
        <f t="shared" si="151"/>
        <v>30</v>
      </c>
      <c r="AD83" s="93">
        <f t="shared" si="152"/>
        <v>20</v>
      </c>
      <c r="AE83" s="96">
        <f t="shared" si="117"/>
        <v>200</v>
      </c>
      <c r="AF83" s="96">
        <f t="shared" si="118"/>
        <v>110</v>
      </c>
      <c r="AG83" s="96">
        <f t="shared" si="119"/>
        <v>70</v>
      </c>
      <c r="AH83" s="96">
        <f t="shared" si="120"/>
        <v>40</v>
      </c>
      <c r="AI83" s="99">
        <f>'ĐẤT PNN'!I83-'ĐẤT NN'!O83</f>
        <v>150</v>
      </c>
    </row>
    <row r="84" spans="1:35" s="37" customFormat="1" ht="63" x14ac:dyDescent="0.25">
      <c r="A84" s="88">
        <f>'ĐẤT PNN'!A84</f>
        <v>78</v>
      </c>
      <c r="B84" s="88" t="str">
        <f>'ĐẤT PNN'!B84</f>
        <v>DQ2NT_D2</v>
      </c>
      <c r="C84" s="88" t="s">
        <v>117</v>
      </c>
      <c r="D84" s="88" t="s">
        <v>67</v>
      </c>
      <c r="E84" s="88" t="s">
        <v>130</v>
      </c>
      <c r="F84" s="88" t="s">
        <v>14</v>
      </c>
      <c r="G84" s="117" t="str">
        <f t="shared" si="142"/>
        <v>Xã Thống NhấtCác đường còn lạiVị trí 170</v>
      </c>
      <c r="H84" s="120" t="s">
        <v>112</v>
      </c>
      <c r="I84" s="120" t="s">
        <v>113</v>
      </c>
      <c r="J84" s="89" t="str">
        <f>'ĐẤT PNN'!D84</f>
        <v>Đường Bến Nôm</v>
      </c>
      <c r="K84" s="89" t="str">
        <f>'ĐẤT PNN'!E84</f>
        <v>Giáp ranh nghĩa địa</v>
      </c>
      <c r="L84" s="89" t="str">
        <f>'ĐẤT PNN'!F84</f>
        <v>Bến Cá (đến hết ranh thửa đất số 268, tờ BĐĐC số 109 về bên trái và đến hết ranh thửa đất số 14, tờ BĐĐC số 109 về bên trái)</v>
      </c>
      <c r="M84" s="95">
        <f>R84</f>
        <v>70</v>
      </c>
      <c r="N84" s="95">
        <f>AA84</f>
        <v>60</v>
      </c>
      <c r="O84" s="95">
        <v>230</v>
      </c>
      <c r="P84" s="95">
        <v>200</v>
      </c>
      <c r="Q84" s="121">
        <v>1.1100000000000001</v>
      </c>
      <c r="R84" s="90">
        <v>70</v>
      </c>
      <c r="S84" s="90">
        <v>55</v>
      </c>
      <c r="T84" s="90">
        <v>50</v>
      </c>
      <c r="U84" s="90">
        <v>40</v>
      </c>
      <c r="V84" s="96">
        <f t="shared" si="7"/>
        <v>230</v>
      </c>
      <c r="W84" s="96">
        <f t="shared" si="8"/>
        <v>140</v>
      </c>
      <c r="X84" s="96">
        <f t="shared" si="9"/>
        <v>110</v>
      </c>
      <c r="Y84" s="96">
        <f t="shared" si="10"/>
        <v>70</v>
      </c>
      <c r="Z84" s="91">
        <v>6</v>
      </c>
      <c r="AA84" s="94">
        <v>60</v>
      </c>
      <c r="AB84" s="94">
        <v>45</v>
      </c>
      <c r="AC84" s="94">
        <v>30</v>
      </c>
      <c r="AD84" s="94">
        <v>20</v>
      </c>
      <c r="AE84" s="96">
        <f t="shared" si="117"/>
        <v>200</v>
      </c>
      <c r="AF84" s="96">
        <f t="shared" si="118"/>
        <v>110</v>
      </c>
      <c r="AG84" s="96">
        <f t="shared" si="119"/>
        <v>70</v>
      </c>
      <c r="AH84" s="96">
        <f t="shared" si="120"/>
        <v>40</v>
      </c>
      <c r="AI84" s="99">
        <f>'ĐẤT PNN'!I84-'ĐẤT NN'!O84</f>
        <v>490</v>
      </c>
    </row>
    <row r="85" spans="1:35" s="37" customFormat="1" ht="94.5" customHeight="1" x14ac:dyDescent="0.25">
      <c r="A85" s="88">
        <f>'ĐẤT PNN'!A85</f>
        <v>79</v>
      </c>
      <c r="B85" s="88" t="str">
        <f>'ĐẤT PNN'!B85</f>
        <v>VT2</v>
      </c>
      <c r="C85" s="88" t="s">
        <v>120</v>
      </c>
      <c r="D85" s="88" t="s">
        <v>67</v>
      </c>
      <c r="E85" s="88" t="s">
        <v>131</v>
      </c>
      <c r="F85" s="88" t="s">
        <v>14</v>
      </c>
      <c r="G85" s="117" t="str">
        <f t="shared" si="142"/>
        <v>Xã Thống NhấtCác đường còn lạiVị trí 170</v>
      </c>
      <c r="H85" s="88"/>
      <c r="I85" s="88"/>
      <c r="J85" s="147" t="str">
        <f>'ĐẤT PNN'!D85</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≤1.000m.
- Có bề rộng từ ≥3m đến &lt;5m, cách đường giao thông ≤500m.</v>
      </c>
      <c r="K85" s="147"/>
      <c r="L85" s="147"/>
      <c r="M85" s="95">
        <f t="shared" ref="M85:M90" si="153">IF(B85="VT2",S85,IF(B85="VT3",T85,IF(B85="VT2*0,8",S85,IF(B85="VT3*0,8",T85,U85))))</f>
        <v>55</v>
      </c>
      <c r="N85" s="95">
        <f t="shared" ref="N85:N90" si="154">IF(B85="VT2",AB85,IF(B85="VT3",AC85,IF(B85="VT2*0,8",AB85,IF(B85="VT3*0,8",AC85,AD85))))</f>
        <v>45</v>
      </c>
      <c r="O85" s="95">
        <v>140</v>
      </c>
      <c r="P85" s="95">
        <v>110</v>
      </c>
      <c r="Q85" s="121">
        <v>1.1100000000000001</v>
      </c>
      <c r="R85" s="93">
        <f t="shared" ref="R85:R90" si="155">R84</f>
        <v>70</v>
      </c>
      <c r="S85" s="93">
        <f t="shared" ref="S85:S90" si="156">S84</f>
        <v>55</v>
      </c>
      <c r="T85" s="93">
        <f t="shared" ref="T85:T90" si="157">T84</f>
        <v>50</v>
      </c>
      <c r="U85" s="93">
        <f t="shared" ref="U85:U90" si="158">U84</f>
        <v>40</v>
      </c>
      <c r="V85" s="96">
        <f t="shared" si="7"/>
        <v>230</v>
      </c>
      <c r="W85" s="96">
        <f t="shared" si="8"/>
        <v>140</v>
      </c>
      <c r="X85" s="96">
        <f t="shared" si="9"/>
        <v>110</v>
      </c>
      <c r="Y85" s="96">
        <f t="shared" si="10"/>
        <v>70</v>
      </c>
      <c r="Z85" s="91">
        <f>'ĐẤT PNN'!U85</f>
        <v>6</v>
      </c>
      <c r="AA85" s="93">
        <f t="shared" ref="AA85:AA90" si="159">AA84</f>
        <v>60</v>
      </c>
      <c r="AB85" s="93">
        <f t="shared" ref="AB85:AB90" si="160">AB84</f>
        <v>45</v>
      </c>
      <c r="AC85" s="93">
        <f t="shared" ref="AC85:AC90" si="161">AC84</f>
        <v>30</v>
      </c>
      <c r="AD85" s="93">
        <f t="shared" ref="AD85:AD90" si="162">AD84</f>
        <v>20</v>
      </c>
      <c r="AE85" s="96">
        <f t="shared" si="117"/>
        <v>200</v>
      </c>
      <c r="AF85" s="96">
        <f t="shared" si="118"/>
        <v>110</v>
      </c>
      <c r="AG85" s="96">
        <f t="shared" si="119"/>
        <v>70</v>
      </c>
      <c r="AH85" s="96">
        <f t="shared" si="120"/>
        <v>40</v>
      </c>
      <c r="AI85" s="99">
        <f>'ĐẤT PNN'!I85-'ĐẤT NN'!O85</f>
        <v>270</v>
      </c>
    </row>
    <row r="86" spans="1:35" s="37" customFormat="1" ht="110.25" customHeight="1" x14ac:dyDescent="0.25">
      <c r="A86" s="88">
        <f>'ĐẤT PNN'!A86</f>
        <v>80</v>
      </c>
      <c r="B86" s="88" t="str">
        <f>'ĐẤT PNN'!B86</f>
        <v>VT3</v>
      </c>
      <c r="C86" s="88" t="s">
        <v>122</v>
      </c>
      <c r="D86" s="88" t="s">
        <v>67</v>
      </c>
      <c r="E86" s="88" t="s">
        <v>132</v>
      </c>
      <c r="F86" s="88" t="s">
        <v>14</v>
      </c>
      <c r="G86" s="117" t="str">
        <f t="shared" si="142"/>
        <v>Xã Thống NhấtCác đường còn lạiVị trí 170</v>
      </c>
      <c r="H86" s="88"/>
      <c r="I86" s="88"/>
      <c r="J86" s="147" t="str">
        <f>'ĐẤT PNN'!D86</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86" s="147"/>
      <c r="L86" s="147"/>
      <c r="M86" s="95">
        <f t="shared" si="153"/>
        <v>50</v>
      </c>
      <c r="N86" s="95">
        <f t="shared" si="154"/>
        <v>30</v>
      </c>
      <c r="O86" s="95">
        <v>110</v>
      </c>
      <c r="P86" s="95">
        <v>70</v>
      </c>
      <c r="Q86" s="121">
        <v>1.1100000000000001</v>
      </c>
      <c r="R86" s="93">
        <f t="shared" si="155"/>
        <v>70</v>
      </c>
      <c r="S86" s="93">
        <f t="shared" si="156"/>
        <v>55</v>
      </c>
      <c r="T86" s="93">
        <f t="shared" si="157"/>
        <v>50</v>
      </c>
      <c r="U86" s="93">
        <f t="shared" si="158"/>
        <v>40</v>
      </c>
      <c r="V86" s="96">
        <f t="shared" si="7"/>
        <v>230</v>
      </c>
      <c r="W86" s="96">
        <f t="shared" si="8"/>
        <v>140</v>
      </c>
      <c r="X86" s="96">
        <f t="shared" si="9"/>
        <v>110</v>
      </c>
      <c r="Y86" s="96">
        <f t="shared" si="10"/>
        <v>70</v>
      </c>
      <c r="Z86" s="91">
        <f>'ĐẤT PNN'!U86</f>
        <v>6</v>
      </c>
      <c r="AA86" s="93">
        <f t="shared" si="159"/>
        <v>60</v>
      </c>
      <c r="AB86" s="93">
        <f t="shared" si="160"/>
        <v>45</v>
      </c>
      <c r="AC86" s="93">
        <f t="shared" si="161"/>
        <v>30</v>
      </c>
      <c r="AD86" s="93">
        <f t="shared" si="162"/>
        <v>20</v>
      </c>
      <c r="AE86" s="96">
        <f t="shared" si="117"/>
        <v>200</v>
      </c>
      <c r="AF86" s="96">
        <f t="shared" si="118"/>
        <v>110</v>
      </c>
      <c r="AG86" s="96">
        <f t="shared" si="119"/>
        <v>70</v>
      </c>
      <c r="AH86" s="96">
        <f t="shared" si="120"/>
        <v>40</v>
      </c>
      <c r="AI86" s="99">
        <f>'ĐẤT PNN'!I86-'ĐẤT NN'!O86</f>
        <v>210</v>
      </c>
    </row>
    <row r="87" spans="1:35" s="37" customFormat="1" ht="94.5" customHeight="1" x14ac:dyDescent="0.25">
      <c r="A87" s="88">
        <f>'ĐẤT PNN'!A87</f>
        <v>81</v>
      </c>
      <c r="B87" s="88" t="str">
        <f>'ĐẤT PNN'!B87</f>
        <v>VT4</v>
      </c>
      <c r="C87" s="88" t="s">
        <v>124</v>
      </c>
      <c r="D87" s="88" t="s">
        <v>67</v>
      </c>
      <c r="E87" s="88" t="s">
        <v>133</v>
      </c>
      <c r="F87" s="88" t="s">
        <v>14</v>
      </c>
      <c r="G87" s="117" t="str">
        <f t="shared" si="142"/>
        <v>Xã Thống NhấtCác đường còn lạiVị trí 170</v>
      </c>
      <c r="H87" s="88"/>
      <c r="I87" s="88"/>
      <c r="J87" s="147" t="str">
        <f>'ĐẤT PNN'!D87</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từ ≥3m đến &lt;5m, cách đường giao thông &gt;1.000m.
- Có bề rộng &lt;3m, cách đường giao thông &gt;200m.</v>
      </c>
      <c r="K87" s="147"/>
      <c r="L87" s="147"/>
      <c r="M87" s="95">
        <f t="shared" si="153"/>
        <v>40</v>
      </c>
      <c r="N87" s="95">
        <f t="shared" si="154"/>
        <v>20</v>
      </c>
      <c r="O87" s="95">
        <v>70</v>
      </c>
      <c r="P87" s="95">
        <v>40</v>
      </c>
      <c r="Q87" s="121">
        <v>1.1100000000000001</v>
      </c>
      <c r="R87" s="93">
        <f t="shared" si="155"/>
        <v>70</v>
      </c>
      <c r="S87" s="93">
        <f t="shared" si="156"/>
        <v>55</v>
      </c>
      <c r="T87" s="93">
        <f t="shared" si="157"/>
        <v>50</v>
      </c>
      <c r="U87" s="93">
        <f t="shared" si="158"/>
        <v>40</v>
      </c>
      <c r="V87" s="96">
        <f t="shared" si="7"/>
        <v>230</v>
      </c>
      <c r="W87" s="96">
        <f t="shared" si="8"/>
        <v>140</v>
      </c>
      <c r="X87" s="96">
        <f t="shared" si="9"/>
        <v>110</v>
      </c>
      <c r="Y87" s="96">
        <f t="shared" si="10"/>
        <v>70</v>
      </c>
      <c r="Z87" s="91">
        <f>'ĐẤT PNN'!U87</f>
        <v>6</v>
      </c>
      <c r="AA87" s="93">
        <f t="shared" si="159"/>
        <v>60</v>
      </c>
      <c r="AB87" s="93">
        <f t="shared" si="160"/>
        <v>45</v>
      </c>
      <c r="AC87" s="93">
        <f t="shared" si="161"/>
        <v>30</v>
      </c>
      <c r="AD87" s="93">
        <f t="shared" si="162"/>
        <v>20</v>
      </c>
      <c r="AE87" s="96">
        <f t="shared" si="117"/>
        <v>200</v>
      </c>
      <c r="AF87" s="96">
        <f t="shared" si="118"/>
        <v>110</v>
      </c>
      <c r="AG87" s="96">
        <f t="shared" si="119"/>
        <v>70</v>
      </c>
      <c r="AH87" s="96">
        <f t="shared" si="120"/>
        <v>40</v>
      </c>
      <c r="AI87" s="99">
        <f>'ĐẤT PNN'!I87-'ĐẤT NN'!O87</f>
        <v>180</v>
      </c>
    </row>
    <row r="88" spans="1:35" s="37" customFormat="1" ht="94.5" customHeight="1" x14ac:dyDescent="0.25">
      <c r="A88" s="88">
        <f>'ĐẤT PNN'!A88</f>
        <v>82</v>
      </c>
      <c r="B88" s="88" t="str">
        <f>'ĐẤT PNN'!B88</f>
        <v>VT2*0,8</v>
      </c>
      <c r="C88" s="88" t="s">
        <v>120</v>
      </c>
      <c r="D88" s="88" t="s">
        <v>67</v>
      </c>
      <c r="E88" s="88" t="s">
        <v>131</v>
      </c>
      <c r="F88" s="88" t="s">
        <v>14</v>
      </c>
      <c r="G88" s="117" t="str">
        <f t="shared" si="142"/>
        <v>Xã Thống NhấtCác đường còn lạiVị trí 170</v>
      </c>
      <c r="H88" s="88"/>
      <c r="I88" s="88"/>
      <c r="J88" s="147" t="str">
        <f>'ĐẤT PNN'!D88</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≤1.000m.
- Có bề rộng từ ≥3m đến &lt;5m, cách đường giao thông ≤500m.</v>
      </c>
      <c r="K88" s="147"/>
      <c r="L88" s="147"/>
      <c r="M88" s="95">
        <f t="shared" si="153"/>
        <v>55</v>
      </c>
      <c r="N88" s="95">
        <f t="shared" si="154"/>
        <v>45</v>
      </c>
      <c r="O88" s="95">
        <v>140</v>
      </c>
      <c r="P88" s="95">
        <v>110</v>
      </c>
      <c r="Q88" s="121">
        <v>1.1100000000000001</v>
      </c>
      <c r="R88" s="93">
        <f t="shared" si="155"/>
        <v>70</v>
      </c>
      <c r="S88" s="93">
        <f t="shared" si="156"/>
        <v>55</v>
      </c>
      <c r="T88" s="93">
        <f t="shared" si="157"/>
        <v>50</v>
      </c>
      <c r="U88" s="93">
        <f t="shared" si="158"/>
        <v>40</v>
      </c>
      <c r="V88" s="96">
        <f t="shared" si="7"/>
        <v>230</v>
      </c>
      <c r="W88" s="96">
        <f t="shared" si="8"/>
        <v>140</v>
      </c>
      <c r="X88" s="96">
        <f t="shared" si="9"/>
        <v>110</v>
      </c>
      <c r="Y88" s="96">
        <f t="shared" si="10"/>
        <v>70</v>
      </c>
      <c r="Z88" s="91">
        <f>'ĐẤT PNN'!U88</f>
        <v>6</v>
      </c>
      <c r="AA88" s="93">
        <f t="shared" si="159"/>
        <v>60</v>
      </c>
      <c r="AB88" s="93">
        <f t="shared" si="160"/>
        <v>45</v>
      </c>
      <c r="AC88" s="93">
        <f t="shared" si="161"/>
        <v>30</v>
      </c>
      <c r="AD88" s="93">
        <f t="shared" si="162"/>
        <v>20</v>
      </c>
      <c r="AE88" s="96">
        <f t="shared" si="117"/>
        <v>200</v>
      </c>
      <c r="AF88" s="96">
        <f t="shared" si="118"/>
        <v>110</v>
      </c>
      <c r="AG88" s="96">
        <f t="shared" si="119"/>
        <v>70</v>
      </c>
      <c r="AH88" s="96">
        <f t="shared" si="120"/>
        <v>40</v>
      </c>
      <c r="AI88" s="99">
        <f>'ĐẤT PNN'!I88-'ĐẤT NN'!O88</f>
        <v>230</v>
      </c>
    </row>
    <row r="89" spans="1:35" s="37" customFormat="1" ht="94.5" customHeight="1" x14ac:dyDescent="0.25">
      <c r="A89" s="88">
        <f>'ĐẤT PNN'!A89</f>
        <v>83</v>
      </c>
      <c r="B89" s="88" t="str">
        <f>'ĐẤT PNN'!B89</f>
        <v>VT3*0,8</v>
      </c>
      <c r="C89" s="88" t="s">
        <v>122</v>
      </c>
      <c r="D89" s="88" t="s">
        <v>67</v>
      </c>
      <c r="E89" s="88" t="s">
        <v>132</v>
      </c>
      <c r="F89" s="88" t="s">
        <v>14</v>
      </c>
      <c r="G89" s="117" t="str">
        <f t="shared" si="142"/>
        <v>Xã Thống NhấtCác đường còn lạiVị trí 170</v>
      </c>
      <c r="H89" s="88"/>
      <c r="I89" s="88"/>
      <c r="J89" s="147" t="str">
        <f>'ĐẤT PNN'!D89</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89" s="147"/>
      <c r="L89" s="147"/>
      <c r="M89" s="95">
        <f t="shared" si="153"/>
        <v>50</v>
      </c>
      <c r="N89" s="95">
        <f t="shared" si="154"/>
        <v>30</v>
      </c>
      <c r="O89" s="95">
        <v>110</v>
      </c>
      <c r="P89" s="95">
        <v>70</v>
      </c>
      <c r="Q89" s="121">
        <v>1.1100000000000001</v>
      </c>
      <c r="R89" s="93">
        <f t="shared" si="155"/>
        <v>70</v>
      </c>
      <c r="S89" s="93">
        <f t="shared" si="156"/>
        <v>55</v>
      </c>
      <c r="T89" s="93">
        <f t="shared" si="157"/>
        <v>50</v>
      </c>
      <c r="U89" s="93">
        <f t="shared" si="158"/>
        <v>40</v>
      </c>
      <c r="V89" s="96">
        <f t="shared" si="7"/>
        <v>230</v>
      </c>
      <c r="W89" s="96">
        <f t="shared" si="8"/>
        <v>140</v>
      </c>
      <c r="X89" s="96">
        <f t="shared" si="9"/>
        <v>110</v>
      </c>
      <c r="Y89" s="96">
        <f t="shared" si="10"/>
        <v>70</v>
      </c>
      <c r="Z89" s="91">
        <f>'ĐẤT PNN'!U89</f>
        <v>6</v>
      </c>
      <c r="AA89" s="93">
        <f t="shared" si="159"/>
        <v>60</v>
      </c>
      <c r="AB89" s="93">
        <f t="shared" si="160"/>
        <v>45</v>
      </c>
      <c r="AC89" s="93">
        <f t="shared" si="161"/>
        <v>30</v>
      </c>
      <c r="AD89" s="93">
        <f t="shared" si="162"/>
        <v>20</v>
      </c>
      <c r="AE89" s="96">
        <f t="shared" si="117"/>
        <v>200</v>
      </c>
      <c r="AF89" s="96">
        <f t="shared" si="118"/>
        <v>110</v>
      </c>
      <c r="AG89" s="96">
        <f t="shared" si="119"/>
        <v>70</v>
      </c>
      <c r="AH89" s="96">
        <f t="shared" si="120"/>
        <v>40</v>
      </c>
      <c r="AI89" s="99">
        <f>'ĐẤT PNN'!I89-'ĐẤT NN'!O89</f>
        <v>180</v>
      </c>
    </row>
    <row r="90" spans="1:35" s="37" customFormat="1" ht="94.5" customHeight="1" x14ac:dyDescent="0.25">
      <c r="A90" s="88">
        <f>'ĐẤT PNN'!A90</f>
        <v>84</v>
      </c>
      <c r="B90" s="88" t="str">
        <f>'ĐẤT PNN'!B90</f>
        <v>VT4*0,8</v>
      </c>
      <c r="C90" s="88" t="s">
        <v>124</v>
      </c>
      <c r="D90" s="88" t="s">
        <v>67</v>
      </c>
      <c r="E90" s="88" t="s">
        <v>133</v>
      </c>
      <c r="F90" s="88" t="s">
        <v>14</v>
      </c>
      <c r="G90" s="117" t="str">
        <f t="shared" si="142"/>
        <v>Xã Thống NhấtCác đường còn lạiVị trí 170</v>
      </c>
      <c r="H90" s="88"/>
      <c r="I90" s="88"/>
      <c r="J90" s="147" t="str">
        <f>'ĐẤT PNN'!D90</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có hiện trạng là đường nhựa, bê tông xi măng:
- Có bề rộng từ ≥3m đến &lt;5m, cách đường giao thông &gt;1.000m.
- Có bề rộng &lt;3m, cách đường giao thông &gt;200m.</v>
      </c>
      <c r="K90" s="147"/>
      <c r="L90" s="147"/>
      <c r="M90" s="95">
        <f t="shared" si="153"/>
        <v>40</v>
      </c>
      <c r="N90" s="95">
        <f t="shared" si="154"/>
        <v>20</v>
      </c>
      <c r="O90" s="95">
        <v>70</v>
      </c>
      <c r="P90" s="95">
        <v>40</v>
      </c>
      <c r="Q90" s="121">
        <v>1.1100000000000001</v>
      </c>
      <c r="R90" s="93">
        <f t="shared" si="155"/>
        <v>70</v>
      </c>
      <c r="S90" s="93">
        <f t="shared" si="156"/>
        <v>55</v>
      </c>
      <c r="T90" s="93">
        <f t="shared" si="157"/>
        <v>50</v>
      </c>
      <c r="U90" s="93">
        <f t="shared" si="158"/>
        <v>40</v>
      </c>
      <c r="V90" s="96">
        <f t="shared" si="7"/>
        <v>230</v>
      </c>
      <c r="W90" s="96">
        <f t="shared" si="8"/>
        <v>140</v>
      </c>
      <c r="X90" s="96">
        <f t="shared" si="9"/>
        <v>110</v>
      </c>
      <c r="Y90" s="96">
        <f t="shared" si="10"/>
        <v>70</v>
      </c>
      <c r="Z90" s="91">
        <f>'ĐẤT PNN'!U90</f>
        <v>6</v>
      </c>
      <c r="AA90" s="93">
        <f t="shared" si="159"/>
        <v>60</v>
      </c>
      <c r="AB90" s="93">
        <f t="shared" si="160"/>
        <v>45</v>
      </c>
      <c r="AC90" s="93">
        <f t="shared" si="161"/>
        <v>30</v>
      </c>
      <c r="AD90" s="93">
        <f t="shared" si="162"/>
        <v>20</v>
      </c>
      <c r="AE90" s="96">
        <f t="shared" si="117"/>
        <v>200</v>
      </c>
      <c r="AF90" s="96">
        <f t="shared" si="118"/>
        <v>110</v>
      </c>
      <c r="AG90" s="96">
        <f t="shared" si="119"/>
        <v>70</v>
      </c>
      <c r="AH90" s="96">
        <f t="shared" si="120"/>
        <v>40</v>
      </c>
      <c r="AI90" s="99">
        <f>'ĐẤT PNN'!I90-'ĐẤT NN'!O90</f>
        <v>150</v>
      </c>
    </row>
    <row r="91" spans="1:35" s="17" customFormat="1" ht="110.25" customHeight="1" x14ac:dyDescent="0.25">
      <c r="A91" s="88">
        <f>'ĐẤT PNN'!A91</f>
        <v>85</v>
      </c>
      <c r="B91" s="88" t="str">
        <f>'ĐẤT PNN'!B91</f>
        <v>DQ2NT_D3</v>
      </c>
      <c r="C91" s="88" t="s">
        <v>117</v>
      </c>
      <c r="D91" s="88" t="s">
        <v>67</v>
      </c>
      <c r="E91" s="88" t="s">
        <v>130</v>
      </c>
      <c r="F91" s="88" t="s">
        <v>14</v>
      </c>
      <c r="G91" s="117" t="str">
        <f t="shared" si="142"/>
        <v>Xã Thống NhấtCác đường còn lạiVị trí 170</v>
      </c>
      <c r="H91" s="120" t="s">
        <v>112</v>
      </c>
      <c r="I91" s="120" t="s">
        <v>113</v>
      </c>
      <c r="J91" s="89" t="str">
        <f>'ĐẤT PNN'!D91</f>
        <v>Đường Bến Nôm</v>
      </c>
      <c r="K91" s="89" t="str">
        <f>'ĐẤT PNN'!E91</f>
        <v>Giáp ranh nghĩa địa</v>
      </c>
      <c r="L91" s="89" t="str">
        <f>'ĐẤT PNN'!F91</f>
        <v>Đồi 3 (đến ranh hồ Trị An)</v>
      </c>
      <c r="M91" s="95">
        <f>R91</f>
        <v>70</v>
      </c>
      <c r="N91" s="95">
        <f>AA91</f>
        <v>60</v>
      </c>
      <c r="O91" s="95">
        <v>230</v>
      </c>
      <c r="P91" s="95">
        <v>200</v>
      </c>
      <c r="Q91" s="121">
        <v>1.1100000000000001</v>
      </c>
      <c r="R91" s="90">
        <v>70</v>
      </c>
      <c r="S91" s="90">
        <v>55</v>
      </c>
      <c r="T91" s="90">
        <v>50</v>
      </c>
      <c r="U91" s="90">
        <v>40</v>
      </c>
      <c r="V91" s="96">
        <f t="shared" si="7"/>
        <v>230</v>
      </c>
      <c r="W91" s="96">
        <f t="shared" si="8"/>
        <v>140</v>
      </c>
      <c r="X91" s="96">
        <f t="shared" si="9"/>
        <v>110</v>
      </c>
      <c r="Y91" s="96">
        <f t="shared" si="10"/>
        <v>70</v>
      </c>
      <c r="Z91" s="91">
        <v>6</v>
      </c>
      <c r="AA91" s="94">
        <v>60</v>
      </c>
      <c r="AB91" s="94">
        <v>45</v>
      </c>
      <c r="AC91" s="94">
        <v>30</v>
      </c>
      <c r="AD91" s="94">
        <v>20</v>
      </c>
      <c r="AE91" s="96">
        <f t="shared" si="117"/>
        <v>200</v>
      </c>
      <c r="AF91" s="96">
        <f t="shared" si="118"/>
        <v>110</v>
      </c>
      <c r="AG91" s="96">
        <f t="shared" si="119"/>
        <v>70</v>
      </c>
      <c r="AH91" s="96">
        <f t="shared" si="120"/>
        <v>40</v>
      </c>
      <c r="AI91" s="99">
        <f>'ĐẤT PNN'!I91-'ĐẤT NN'!O91</f>
        <v>490</v>
      </c>
    </row>
    <row r="92" spans="1:35" s="17" customFormat="1" ht="110.25" customHeight="1" x14ac:dyDescent="0.25">
      <c r="A92" s="88">
        <f>'ĐẤT PNN'!A92</f>
        <v>86</v>
      </c>
      <c r="B92" s="88" t="str">
        <f>'ĐẤT PNN'!B92</f>
        <v>VT2</v>
      </c>
      <c r="C92" s="88" t="s">
        <v>120</v>
      </c>
      <c r="D92" s="88" t="s">
        <v>67</v>
      </c>
      <c r="E92" s="88" t="s">
        <v>131</v>
      </c>
      <c r="F92" s="88" t="s">
        <v>14</v>
      </c>
      <c r="G92" s="117" t="str">
        <f t="shared" si="142"/>
        <v>Xã Thống NhấtCác đường còn lạiVị trí 170</v>
      </c>
      <c r="H92" s="88"/>
      <c r="I92" s="88"/>
      <c r="J92" s="147" t="str">
        <f>'ĐẤT PNN'!D92</f>
        <v>Các tuyến đường giao thông đấu nối trực tiếp ra Đường Bến Nôm đoạn từ Giáp ranh nghĩa địa đến Đồi 3 (đến ranh hồ Trị An) có hiện trạng là đường nhựa, bê tông xi măng:
- Có bề rộng ≥5m, cách đường giao thông ≤1.000m.
- Có bề rộng từ ≥3m đến &lt;5m, cách đường giao thông ≤500m.</v>
      </c>
      <c r="K92" s="147"/>
      <c r="L92" s="147"/>
      <c r="M92" s="95">
        <f t="shared" ref="M92:M97" si="163">IF(B92="VT2",S92,IF(B92="VT3",T92,IF(B92="VT2*0,8",S92,IF(B92="VT3*0,8",T92,U92))))</f>
        <v>55</v>
      </c>
      <c r="N92" s="95">
        <f t="shared" ref="N92:N97" si="164">IF(B92="VT2",AB92,IF(B92="VT3",AC92,IF(B92="VT2*0,8",AB92,IF(B92="VT3*0,8",AC92,AD92))))</f>
        <v>45</v>
      </c>
      <c r="O92" s="95">
        <v>140</v>
      </c>
      <c r="P92" s="95">
        <v>110</v>
      </c>
      <c r="Q92" s="121">
        <v>1.1100000000000001</v>
      </c>
      <c r="R92" s="93">
        <f t="shared" ref="R92:R97" si="165">R91</f>
        <v>70</v>
      </c>
      <c r="S92" s="93">
        <f t="shared" ref="S92:S97" si="166">S91</f>
        <v>55</v>
      </c>
      <c r="T92" s="93">
        <f t="shared" ref="T92:T97" si="167">T91</f>
        <v>50</v>
      </c>
      <c r="U92" s="93">
        <f t="shared" ref="U92:U97" si="168">U91</f>
        <v>40</v>
      </c>
      <c r="V92" s="96">
        <f t="shared" si="7"/>
        <v>230</v>
      </c>
      <c r="W92" s="96">
        <f t="shared" si="8"/>
        <v>140</v>
      </c>
      <c r="X92" s="96">
        <f t="shared" si="9"/>
        <v>110</v>
      </c>
      <c r="Y92" s="96">
        <f t="shared" si="10"/>
        <v>70</v>
      </c>
      <c r="Z92" s="91">
        <f>'ĐẤT PNN'!U92</f>
        <v>6</v>
      </c>
      <c r="AA92" s="93">
        <f t="shared" ref="AA92:AA97" si="169">AA91</f>
        <v>60</v>
      </c>
      <c r="AB92" s="93">
        <f t="shared" ref="AB92:AB97" si="170">AB91</f>
        <v>45</v>
      </c>
      <c r="AC92" s="93">
        <f t="shared" ref="AC92:AC97" si="171">AC91</f>
        <v>30</v>
      </c>
      <c r="AD92" s="93">
        <f t="shared" ref="AD92:AD97" si="172">AD91</f>
        <v>20</v>
      </c>
      <c r="AE92" s="96">
        <f t="shared" ref="AE92:AE123" si="173">ROUND(AA92*10/3,-1)</f>
        <v>200</v>
      </c>
      <c r="AF92" s="96">
        <f t="shared" ref="AF92:AF123" si="174">ROUND(AB92*2.5,-1)</f>
        <v>110</v>
      </c>
      <c r="AG92" s="96">
        <f t="shared" ref="AG92:AG123" si="175">ROUND(AC92*2.2,-1)</f>
        <v>70</v>
      </c>
      <c r="AH92" s="96">
        <f t="shared" ref="AH92:AH123" si="176">ROUND(AD92*1.8,-1)</f>
        <v>40</v>
      </c>
      <c r="AI92" s="99">
        <f>'ĐẤT PNN'!I92-'ĐẤT NN'!O92</f>
        <v>270</v>
      </c>
    </row>
    <row r="93" spans="1:35" s="17" customFormat="1" ht="110.25" customHeight="1" x14ac:dyDescent="0.25">
      <c r="A93" s="88">
        <f>'ĐẤT PNN'!A93</f>
        <v>87</v>
      </c>
      <c r="B93" s="88" t="str">
        <f>'ĐẤT PNN'!B93</f>
        <v>VT3</v>
      </c>
      <c r="C93" s="88" t="s">
        <v>122</v>
      </c>
      <c r="D93" s="88" t="s">
        <v>67</v>
      </c>
      <c r="E93" s="88" t="s">
        <v>132</v>
      </c>
      <c r="F93" s="88" t="s">
        <v>14</v>
      </c>
      <c r="G93" s="117" t="str">
        <f t="shared" si="142"/>
        <v>Xã Thống NhấtCác đường còn lạiVị trí 170</v>
      </c>
      <c r="H93" s="88"/>
      <c r="I93" s="88"/>
      <c r="J93" s="147" t="str">
        <f>'ĐẤT PNN'!D93</f>
        <v>Các tuyến đường giao thông đấu nối trực tiếp ra Đường Bến Nôm đoạn từ Giáp ranh nghĩa địa đến Đồi 3 (đến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93" s="147"/>
      <c r="L93" s="147"/>
      <c r="M93" s="95">
        <f t="shared" si="163"/>
        <v>50</v>
      </c>
      <c r="N93" s="95">
        <f t="shared" si="164"/>
        <v>30</v>
      </c>
      <c r="O93" s="95">
        <v>110</v>
      </c>
      <c r="P93" s="95">
        <v>70</v>
      </c>
      <c r="Q93" s="121">
        <v>1.1100000000000001</v>
      </c>
      <c r="R93" s="93">
        <f t="shared" si="165"/>
        <v>70</v>
      </c>
      <c r="S93" s="93">
        <f t="shared" si="166"/>
        <v>55</v>
      </c>
      <c r="T93" s="93">
        <f t="shared" si="167"/>
        <v>50</v>
      </c>
      <c r="U93" s="93">
        <f t="shared" si="168"/>
        <v>40</v>
      </c>
      <c r="V93" s="96">
        <f t="shared" ref="V93:V156" si="177">ROUND(R93*10/3,-1)</f>
        <v>230</v>
      </c>
      <c r="W93" s="96">
        <f t="shared" ref="W93:W156" si="178">ROUND(S93*2.5,-1)</f>
        <v>140</v>
      </c>
      <c r="X93" s="96">
        <f t="shared" ref="X93:X156" si="179">ROUND(T93*2.2,-1)</f>
        <v>110</v>
      </c>
      <c r="Y93" s="96">
        <f t="shared" ref="Y93:Y156" si="180">ROUND(U93*1.8,-1)</f>
        <v>70</v>
      </c>
      <c r="Z93" s="91">
        <f>'ĐẤT PNN'!U93</f>
        <v>6</v>
      </c>
      <c r="AA93" s="93">
        <f t="shared" si="169"/>
        <v>60</v>
      </c>
      <c r="AB93" s="93">
        <f t="shared" si="170"/>
        <v>45</v>
      </c>
      <c r="AC93" s="93">
        <f t="shared" si="171"/>
        <v>30</v>
      </c>
      <c r="AD93" s="93">
        <f t="shared" si="172"/>
        <v>20</v>
      </c>
      <c r="AE93" s="96">
        <f t="shared" si="173"/>
        <v>200</v>
      </c>
      <c r="AF93" s="96">
        <f t="shared" si="174"/>
        <v>110</v>
      </c>
      <c r="AG93" s="96">
        <f t="shared" si="175"/>
        <v>70</v>
      </c>
      <c r="AH93" s="96">
        <f t="shared" si="176"/>
        <v>40</v>
      </c>
      <c r="AI93" s="99">
        <f>'ĐẤT PNN'!I93-'ĐẤT NN'!O93</f>
        <v>210</v>
      </c>
    </row>
    <row r="94" spans="1:35" s="17" customFormat="1" ht="63" customHeight="1" x14ac:dyDescent="0.25">
      <c r="A94" s="88">
        <f>'ĐẤT PNN'!A94</f>
        <v>88</v>
      </c>
      <c r="B94" s="88" t="str">
        <f>'ĐẤT PNN'!B94</f>
        <v>VT4</v>
      </c>
      <c r="C94" s="88" t="s">
        <v>124</v>
      </c>
      <c r="D94" s="88" t="s">
        <v>67</v>
      </c>
      <c r="E94" s="88" t="s">
        <v>133</v>
      </c>
      <c r="F94" s="88" t="s">
        <v>14</v>
      </c>
      <c r="G94" s="117" t="str">
        <f t="shared" si="142"/>
        <v>Xã Thống NhấtCác đường còn lạiVị trí 170</v>
      </c>
      <c r="H94" s="88"/>
      <c r="I94" s="88"/>
      <c r="J94" s="147" t="str">
        <f>'ĐẤT PNN'!D94</f>
        <v>Các tuyến đường giao thông đấu nối trực tiếp ra Đường Bến Nôm đoạn từ Giáp ranh nghĩa địa đến Đồi 3 (đến ranh hồ Trị An) có hiện trạng là đường nhựa, bê tông xi măng:
- Có bề rộng từ ≥3m đến &lt;5m, cách đường giao thông &gt;1.000m.
- Có bề rộng &lt;3m, cách đường giao thông &gt;200m.</v>
      </c>
      <c r="K94" s="147"/>
      <c r="L94" s="147"/>
      <c r="M94" s="95">
        <f t="shared" si="163"/>
        <v>40</v>
      </c>
      <c r="N94" s="95">
        <f t="shared" si="164"/>
        <v>20</v>
      </c>
      <c r="O94" s="95">
        <v>70</v>
      </c>
      <c r="P94" s="95">
        <v>40</v>
      </c>
      <c r="Q94" s="121">
        <v>1.1100000000000001</v>
      </c>
      <c r="R94" s="93">
        <f t="shared" si="165"/>
        <v>70</v>
      </c>
      <c r="S94" s="93">
        <f t="shared" si="166"/>
        <v>55</v>
      </c>
      <c r="T94" s="93">
        <f t="shared" si="167"/>
        <v>50</v>
      </c>
      <c r="U94" s="93">
        <f t="shared" si="168"/>
        <v>40</v>
      </c>
      <c r="V94" s="96">
        <f t="shared" si="177"/>
        <v>230</v>
      </c>
      <c r="W94" s="96">
        <f t="shared" si="178"/>
        <v>140</v>
      </c>
      <c r="X94" s="96">
        <f t="shared" si="179"/>
        <v>110</v>
      </c>
      <c r="Y94" s="96">
        <f t="shared" si="180"/>
        <v>70</v>
      </c>
      <c r="Z94" s="91">
        <f>'ĐẤT PNN'!U94</f>
        <v>6</v>
      </c>
      <c r="AA94" s="93">
        <f t="shared" si="169"/>
        <v>60</v>
      </c>
      <c r="AB94" s="93">
        <f t="shared" si="170"/>
        <v>45</v>
      </c>
      <c r="AC94" s="93">
        <f t="shared" si="171"/>
        <v>30</v>
      </c>
      <c r="AD94" s="93">
        <f t="shared" si="172"/>
        <v>20</v>
      </c>
      <c r="AE94" s="96">
        <f t="shared" si="173"/>
        <v>200</v>
      </c>
      <c r="AF94" s="96">
        <f t="shared" si="174"/>
        <v>110</v>
      </c>
      <c r="AG94" s="96">
        <f t="shared" si="175"/>
        <v>70</v>
      </c>
      <c r="AH94" s="96">
        <f t="shared" si="176"/>
        <v>40</v>
      </c>
      <c r="AI94" s="99">
        <f>'ĐẤT PNN'!I94-'ĐẤT NN'!O94</f>
        <v>180</v>
      </c>
    </row>
    <row r="95" spans="1:35" s="17" customFormat="1" ht="110.25" customHeight="1" x14ac:dyDescent="0.25">
      <c r="A95" s="88">
        <f>'ĐẤT PNN'!A95</f>
        <v>89</v>
      </c>
      <c r="B95" s="88" t="str">
        <f>'ĐẤT PNN'!B95</f>
        <v>VT2*0,8</v>
      </c>
      <c r="C95" s="88" t="s">
        <v>120</v>
      </c>
      <c r="D95" s="88" t="s">
        <v>67</v>
      </c>
      <c r="E95" s="88" t="s">
        <v>131</v>
      </c>
      <c r="F95" s="88" t="s">
        <v>14</v>
      </c>
      <c r="G95" s="117" t="str">
        <f t="shared" si="142"/>
        <v>Xã Thống NhấtCác đường còn lạiVị trí 170</v>
      </c>
      <c r="H95" s="88"/>
      <c r="I95" s="88"/>
      <c r="J95" s="147" t="str">
        <f>'ĐẤT PNN'!D95</f>
        <v>Các tuyến đường giao thông không đấu nối trực tiếp và thông ra Đường Bến Nôm đoạn từ Giáp ranh nghĩa địa đến Đồi 3 (đến ranh hồ Trị An) có hiện trạng là đường nhựa, bê tông xi măng:
- Có bề rộng ≥5m, cách đường giao thông ≤1.000m.
- Có bề rộng từ ≥3m đến &lt;5m, cách đường giao thông ≤500m.</v>
      </c>
      <c r="K95" s="147"/>
      <c r="L95" s="147"/>
      <c r="M95" s="95">
        <f t="shared" si="163"/>
        <v>55</v>
      </c>
      <c r="N95" s="95">
        <f t="shared" si="164"/>
        <v>45</v>
      </c>
      <c r="O95" s="95">
        <v>140</v>
      </c>
      <c r="P95" s="95">
        <v>110</v>
      </c>
      <c r="Q95" s="121">
        <v>1.1100000000000001</v>
      </c>
      <c r="R95" s="93">
        <f t="shared" si="165"/>
        <v>70</v>
      </c>
      <c r="S95" s="93">
        <f t="shared" si="166"/>
        <v>55</v>
      </c>
      <c r="T95" s="93">
        <f t="shared" si="167"/>
        <v>50</v>
      </c>
      <c r="U95" s="93">
        <f t="shared" si="168"/>
        <v>40</v>
      </c>
      <c r="V95" s="96">
        <f t="shared" si="177"/>
        <v>230</v>
      </c>
      <c r="W95" s="96">
        <f t="shared" si="178"/>
        <v>140</v>
      </c>
      <c r="X95" s="96">
        <f t="shared" si="179"/>
        <v>110</v>
      </c>
      <c r="Y95" s="96">
        <f t="shared" si="180"/>
        <v>70</v>
      </c>
      <c r="Z95" s="91">
        <f>'ĐẤT PNN'!U95</f>
        <v>6</v>
      </c>
      <c r="AA95" s="93">
        <f t="shared" si="169"/>
        <v>60</v>
      </c>
      <c r="AB95" s="93">
        <f t="shared" si="170"/>
        <v>45</v>
      </c>
      <c r="AC95" s="93">
        <f t="shared" si="171"/>
        <v>30</v>
      </c>
      <c r="AD95" s="93">
        <f t="shared" si="172"/>
        <v>20</v>
      </c>
      <c r="AE95" s="96">
        <f t="shared" si="173"/>
        <v>200</v>
      </c>
      <c r="AF95" s="96">
        <f t="shared" si="174"/>
        <v>110</v>
      </c>
      <c r="AG95" s="96">
        <f t="shared" si="175"/>
        <v>70</v>
      </c>
      <c r="AH95" s="96">
        <f t="shared" si="176"/>
        <v>40</v>
      </c>
      <c r="AI95" s="99">
        <f>'ĐẤT PNN'!I95-'ĐẤT NN'!O95</f>
        <v>230</v>
      </c>
    </row>
    <row r="96" spans="1:35" s="17" customFormat="1" ht="110.25" customHeight="1" x14ac:dyDescent="0.25">
      <c r="A96" s="88">
        <f>'ĐẤT PNN'!A96</f>
        <v>90</v>
      </c>
      <c r="B96" s="88" t="str">
        <f>'ĐẤT PNN'!B96</f>
        <v>VT3*0,8</v>
      </c>
      <c r="C96" s="88" t="s">
        <v>122</v>
      </c>
      <c r="D96" s="88" t="s">
        <v>67</v>
      </c>
      <c r="E96" s="88" t="s">
        <v>132</v>
      </c>
      <c r="F96" s="88" t="s">
        <v>14</v>
      </c>
      <c r="G96" s="117" t="str">
        <f t="shared" si="142"/>
        <v>Xã Thống NhấtCác đường còn lạiVị trí 170</v>
      </c>
      <c r="H96" s="88"/>
      <c r="I96" s="88"/>
      <c r="J96" s="147" t="str">
        <f>'ĐẤT PNN'!D96</f>
        <v>Các tuyến đường giao thông không đấu nối trực tiếp và thông ra Đường Bến Nôm đoạn từ Giáp ranh nghĩa địa đến Đồi 3 (đến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96" s="147"/>
      <c r="L96" s="147"/>
      <c r="M96" s="95">
        <f t="shared" si="163"/>
        <v>50</v>
      </c>
      <c r="N96" s="95">
        <f t="shared" si="164"/>
        <v>30</v>
      </c>
      <c r="O96" s="95">
        <v>110</v>
      </c>
      <c r="P96" s="95">
        <v>70</v>
      </c>
      <c r="Q96" s="121">
        <v>1.1100000000000001</v>
      </c>
      <c r="R96" s="93">
        <f t="shared" si="165"/>
        <v>70</v>
      </c>
      <c r="S96" s="93">
        <f t="shared" si="166"/>
        <v>55</v>
      </c>
      <c r="T96" s="93">
        <f t="shared" si="167"/>
        <v>50</v>
      </c>
      <c r="U96" s="93">
        <f t="shared" si="168"/>
        <v>40</v>
      </c>
      <c r="V96" s="96">
        <f t="shared" si="177"/>
        <v>230</v>
      </c>
      <c r="W96" s="96">
        <f t="shared" si="178"/>
        <v>140</v>
      </c>
      <c r="X96" s="96">
        <f t="shared" si="179"/>
        <v>110</v>
      </c>
      <c r="Y96" s="96">
        <f t="shared" si="180"/>
        <v>70</v>
      </c>
      <c r="Z96" s="91">
        <f>'ĐẤT PNN'!U96</f>
        <v>6</v>
      </c>
      <c r="AA96" s="93">
        <f t="shared" si="169"/>
        <v>60</v>
      </c>
      <c r="AB96" s="93">
        <f t="shared" si="170"/>
        <v>45</v>
      </c>
      <c r="AC96" s="93">
        <f t="shared" si="171"/>
        <v>30</v>
      </c>
      <c r="AD96" s="93">
        <f t="shared" si="172"/>
        <v>20</v>
      </c>
      <c r="AE96" s="96">
        <f t="shared" si="173"/>
        <v>200</v>
      </c>
      <c r="AF96" s="96">
        <f t="shared" si="174"/>
        <v>110</v>
      </c>
      <c r="AG96" s="96">
        <f t="shared" si="175"/>
        <v>70</v>
      </c>
      <c r="AH96" s="96">
        <f t="shared" si="176"/>
        <v>40</v>
      </c>
      <c r="AI96" s="99">
        <f>'ĐẤT PNN'!I96-'ĐẤT NN'!O96</f>
        <v>180</v>
      </c>
    </row>
    <row r="97" spans="1:35" s="17" customFormat="1" ht="63" customHeight="1" x14ac:dyDescent="0.25">
      <c r="A97" s="88">
        <f>'ĐẤT PNN'!A97</f>
        <v>91</v>
      </c>
      <c r="B97" s="88" t="str">
        <f>'ĐẤT PNN'!B97</f>
        <v>VT4*0,8</v>
      </c>
      <c r="C97" s="88" t="s">
        <v>124</v>
      </c>
      <c r="D97" s="88" t="s">
        <v>67</v>
      </c>
      <c r="E97" s="88" t="s">
        <v>133</v>
      </c>
      <c r="F97" s="88" t="s">
        <v>14</v>
      </c>
      <c r="G97" s="117" t="str">
        <f t="shared" si="142"/>
        <v>Xã Thống NhấtCác đường còn lạiVị trí 170</v>
      </c>
      <c r="H97" s="88"/>
      <c r="I97" s="88"/>
      <c r="J97" s="147" t="str">
        <f>'ĐẤT PNN'!D97</f>
        <v>Các tuyến đường giao thông không đấu nối trực tiếp và thông ra Đường Bến Nôm đoạn từ Giáp ranh nghĩa địa đến Đồi 3 (đến ranh hồ Trị An) có hiện trạng là đường nhựa, bê tông xi măng:
- Có bề rộng từ ≥3m đến &lt;5m, cách đường giao thông &gt;1.000m.
- Có bề rộng &lt;3m, cách đường giao thông &gt;200m.</v>
      </c>
      <c r="K97" s="147"/>
      <c r="L97" s="147"/>
      <c r="M97" s="95">
        <f t="shared" si="163"/>
        <v>40</v>
      </c>
      <c r="N97" s="95">
        <f t="shared" si="164"/>
        <v>20</v>
      </c>
      <c r="O97" s="95">
        <v>70</v>
      </c>
      <c r="P97" s="95">
        <v>40</v>
      </c>
      <c r="Q97" s="121">
        <v>1.1100000000000001</v>
      </c>
      <c r="R97" s="93">
        <f t="shared" si="165"/>
        <v>70</v>
      </c>
      <c r="S97" s="93">
        <f t="shared" si="166"/>
        <v>55</v>
      </c>
      <c r="T97" s="93">
        <f t="shared" si="167"/>
        <v>50</v>
      </c>
      <c r="U97" s="93">
        <f t="shared" si="168"/>
        <v>40</v>
      </c>
      <c r="V97" s="96">
        <f t="shared" si="177"/>
        <v>230</v>
      </c>
      <c r="W97" s="96">
        <f t="shared" si="178"/>
        <v>140</v>
      </c>
      <c r="X97" s="96">
        <f t="shared" si="179"/>
        <v>110</v>
      </c>
      <c r="Y97" s="96">
        <f t="shared" si="180"/>
        <v>70</v>
      </c>
      <c r="Z97" s="91">
        <f>'ĐẤT PNN'!U97</f>
        <v>6</v>
      </c>
      <c r="AA97" s="93">
        <f t="shared" si="169"/>
        <v>60</v>
      </c>
      <c r="AB97" s="93">
        <f t="shared" si="170"/>
        <v>45</v>
      </c>
      <c r="AC97" s="93">
        <f t="shared" si="171"/>
        <v>30</v>
      </c>
      <c r="AD97" s="93">
        <f t="shared" si="172"/>
        <v>20</v>
      </c>
      <c r="AE97" s="96">
        <f t="shared" si="173"/>
        <v>200</v>
      </c>
      <c r="AF97" s="96">
        <f t="shared" si="174"/>
        <v>110</v>
      </c>
      <c r="AG97" s="96">
        <f t="shared" si="175"/>
        <v>70</v>
      </c>
      <c r="AH97" s="96">
        <f t="shared" si="176"/>
        <v>40</v>
      </c>
      <c r="AI97" s="99">
        <f>'ĐẤT PNN'!I97-'ĐẤT NN'!O97</f>
        <v>150</v>
      </c>
    </row>
    <row r="98" spans="1:35" s="17" customFormat="1" ht="63" x14ac:dyDescent="0.25">
      <c r="A98" s="88">
        <f>'ĐẤT PNN'!A98</f>
        <v>92</v>
      </c>
      <c r="B98" s="88" t="str">
        <f>'ĐẤT PNN'!B98</f>
        <v>TN7NT_D1</v>
      </c>
      <c r="C98" s="88" t="s">
        <v>117</v>
      </c>
      <c r="D98" s="88" t="s">
        <v>67</v>
      </c>
      <c r="E98" s="88" t="s">
        <v>134</v>
      </c>
      <c r="F98" s="88" t="s">
        <v>135</v>
      </c>
      <c r="G98" s="117" t="str">
        <f>D98&amp;F98&amp;C$7&amp;$M$98</f>
        <v>Xã Thống NhấtCác đường nhóm IIVị trí 1215</v>
      </c>
      <c r="H98" s="120" t="s">
        <v>107</v>
      </c>
      <c r="I98" s="120" t="s">
        <v>106</v>
      </c>
      <c r="J98" s="89" t="str">
        <f>'ĐẤT PNN'!D98</f>
        <v>Đường Đức Huy - Thanh Bình</v>
      </c>
      <c r="K98" s="89" t="str">
        <f>'ĐẤT PNN'!E98</f>
        <v>Quốc lộ 20</v>
      </c>
      <c r="L98" s="89" t="str">
        <f>'ĐẤT PNN'!F98</f>
        <v>Ranh giới Trường Mầm non Hoa Phượng</v>
      </c>
      <c r="M98" s="95">
        <f>R98</f>
        <v>215</v>
      </c>
      <c r="N98" s="95">
        <f>AA98</f>
        <v>190</v>
      </c>
      <c r="O98" s="95">
        <v>720</v>
      </c>
      <c r="P98" s="95">
        <v>630</v>
      </c>
      <c r="Q98" s="121">
        <v>1.0900000000000001</v>
      </c>
      <c r="R98" s="90">
        <v>215</v>
      </c>
      <c r="S98" s="90">
        <v>190</v>
      </c>
      <c r="T98" s="90">
        <v>170</v>
      </c>
      <c r="U98" s="90">
        <v>140</v>
      </c>
      <c r="V98" s="96">
        <f t="shared" si="177"/>
        <v>720</v>
      </c>
      <c r="W98" s="96">
        <f t="shared" si="178"/>
        <v>480</v>
      </c>
      <c r="X98" s="96">
        <f t="shared" si="179"/>
        <v>370</v>
      </c>
      <c r="Y98" s="96">
        <f t="shared" si="180"/>
        <v>250</v>
      </c>
      <c r="Z98" s="91">
        <v>2</v>
      </c>
      <c r="AA98" s="94">
        <v>190</v>
      </c>
      <c r="AB98" s="94">
        <v>170</v>
      </c>
      <c r="AC98" s="94">
        <v>150</v>
      </c>
      <c r="AD98" s="94">
        <v>125</v>
      </c>
      <c r="AE98" s="96">
        <f t="shared" si="173"/>
        <v>630</v>
      </c>
      <c r="AF98" s="96">
        <f t="shared" si="174"/>
        <v>430</v>
      </c>
      <c r="AG98" s="96">
        <f t="shared" si="175"/>
        <v>330</v>
      </c>
      <c r="AH98" s="96">
        <f t="shared" si="176"/>
        <v>230</v>
      </c>
      <c r="AI98" s="99">
        <f>'ĐẤT PNN'!I98-'ĐẤT NN'!O98</f>
        <v>1380</v>
      </c>
    </row>
    <row r="99" spans="1:35" s="17" customFormat="1" ht="110.25" customHeight="1" x14ac:dyDescent="0.25">
      <c r="A99" s="88">
        <f>'ĐẤT PNN'!A99</f>
        <v>93</v>
      </c>
      <c r="B99" s="88" t="str">
        <f>'ĐẤT PNN'!B99</f>
        <v>VT2</v>
      </c>
      <c r="C99" s="88" t="s">
        <v>120</v>
      </c>
      <c r="D99" s="88" t="s">
        <v>67</v>
      </c>
      <c r="E99" s="88" t="s">
        <v>136</v>
      </c>
      <c r="F99" s="88" t="s">
        <v>135</v>
      </c>
      <c r="G99" s="117" t="str">
        <f t="shared" ref="G99:G118" si="181">D99&amp;F99&amp;C$7&amp;$M$98</f>
        <v>Xã Thống NhấtCác đường nhóm IIVị trí 1215</v>
      </c>
      <c r="H99" s="88"/>
      <c r="I99" s="88"/>
      <c r="J99" s="147" t="str">
        <f>'ĐẤT PNN'!D99</f>
        <v>Các tuyến đường giao thông đấu nối trực tiếp ra Đường Đức Huy - Thanh Bình đoạn từ Quốc lộ 20 đến Ranh giới Trường Mầm non Hoa Phượng có hiện trạng là đường nhựa, bê tông xi măng:
- Có bề rộng ≥5m, cách đường giao thông ≤1.000m.
- Có bề rộng từ ≥3m đến &lt;5m, cách đường giao thông ≤500m.</v>
      </c>
      <c r="K99" s="147"/>
      <c r="L99" s="147"/>
      <c r="M99" s="95">
        <f t="shared" ref="M99:M104" si="182">IF(B99="VT2",S99,IF(B99="VT3",T99,IF(B99="VT2*0,8",S99,IF(B99="VT3*0,8",T99,U99))))</f>
        <v>190</v>
      </c>
      <c r="N99" s="95">
        <f t="shared" ref="N99:N104" si="183">IF(B99="VT2",AB99,IF(B99="VT3",AC99,IF(B99="VT2*0,8",AB99,IF(B99="VT3*0,8",AC99,AD99))))</f>
        <v>170</v>
      </c>
      <c r="O99" s="95">
        <v>480</v>
      </c>
      <c r="P99" s="95">
        <v>430</v>
      </c>
      <c r="Q99" s="121">
        <v>1.0900000000000001</v>
      </c>
      <c r="R99" s="93">
        <f t="shared" ref="R99:R104" si="184">R98</f>
        <v>215</v>
      </c>
      <c r="S99" s="93">
        <f t="shared" ref="S99:S104" si="185">S98</f>
        <v>190</v>
      </c>
      <c r="T99" s="93">
        <f t="shared" ref="T99:T104" si="186">T98</f>
        <v>170</v>
      </c>
      <c r="U99" s="93">
        <f t="shared" ref="U99:U104" si="187">U98</f>
        <v>140</v>
      </c>
      <c r="V99" s="96">
        <f t="shared" si="177"/>
        <v>720</v>
      </c>
      <c r="W99" s="96">
        <f t="shared" si="178"/>
        <v>480</v>
      </c>
      <c r="X99" s="96">
        <f t="shared" si="179"/>
        <v>370</v>
      </c>
      <c r="Y99" s="96">
        <f t="shared" si="180"/>
        <v>250</v>
      </c>
      <c r="Z99" s="91">
        <f>'ĐẤT PNN'!U99</f>
        <v>3</v>
      </c>
      <c r="AA99" s="93">
        <f t="shared" ref="AA99:AA104" si="188">AA98</f>
        <v>190</v>
      </c>
      <c r="AB99" s="93">
        <f t="shared" ref="AB99:AB104" si="189">AB98</f>
        <v>170</v>
      </c>
      <c r="AC99" s="93">
        <f t="shared" ref="AC99:AC104" si="190">AC98</f>
        <v>150</v>
      </c>
      <c r="AD99" s="93">
        <f t="shared" ref="AD99:AD104" si="191">AD98</f>
        <v>125</v>
      </c>
      <c r="AE99" s="96">
        <f t="shared" si="173"/>
        <v>630</v>
      </c>
      <c r="AF99" s="96">
        <f t="shared" si="174"/>
        <v>430</v>
      </c>
      <c r="AG99" s="96">
        <f t="shared" si="175"/>
        <v>330</v>
      </c>
      <c r="AH99" s="96">
        <f t="shared" si="176"/>
        <v>230</v>
      </c>
      <c r="AI99" s="99">
        <f>'ĐẤT PNN'!I99-'ĐẤT NN'!O99</f>
        <v>520</v>
      </c>
    </row>
    <row r="100" spans="1:35" s="17" customFormat="1" ht="126" customHeight="1" x14ac:dyDescent="0.25">
      <c r="A100" s="88">
        <f>'ĐẤT PNN'!A100</f>
        <v>94</v>
      </c>
      <c r="B100" s="88" t="str">
        <f>'ĐẤT PNN'!B100</f>
        <v>VT3</v>
      </c>
      <c r="C100" s="88" t="s">
        <v>122</v>
      </c>
      <c r="D100" s="88" t="s">
        <v>67</v>
      </c>
      <c r="E100" s="88" t="s">
        <v>137</v>
      </c>
      <c r="F100" s="88" t="s">
        <v>135</v>
      </c>
      <c r="G100" s="117" t="str">
        <f t="shared" si="181"/>
        <v>Xã Thống NhấtCác đường nhóm IIVị trí 1215</v>
      </c>
      <c r="H100" s="88"/>
      <c r="I100" s="88"/>
      <c r="J100" s="147" t="str">
        <f>'ĐẤT PNN'!D100</f>
        <v>Các tuyến đường giao thông đấu nối trực tiếp ra Đường Đức Huy - Thanh Bình đoạn từ Quốc lộ 20 đến Ranh giới Trường Mầm non Hoa Phượng có hiện trạng là đường nhựa, bê tông xi măng:
- Có bề rộng ≥5m, cách đường giao thông &gt;1.000m.
- Có bề rộng từ ≥3m đến &lt;5m, cách đường giao thông từ &gt;500m đến ≤1.000m.
- Có bề rộng &lt;3m, cách đường giao thông ≤200m.</v>
      </c>
      <c r="K100" s="147"/>
      <c r="L100" s="147"/>
      <c r="M100" s="95">
        <f t="shared" si="182"/>
        <v>170</v>
      </c>
      <c r="N100" s="95">
        <f t="shared" si="183"/>
        <v>150</v>
      </c>
      <c r="O100" s="95">
        <v>370</v>
      </c>
      <c r="P100" s="95">
        <v>330</v>
      </c>
      <c r="Q100" s="121">
        <v>1.0900000000000001</v>
      </c>
      <c r="R100" s="93">
        <f t="shared" si="184"/>
        <v>215</v>
      </c>
      <c r="S100" s="93">
        <f t="shared" si="185"/>
        <v>190</v>
      </c>
      <c r="T100" s="93">
        <f t="shared" si="186"/>
        <v>170</v>
      </c>
      <c r="U100" s="93">
        <f t="shared" si="187"/>
        <v>140</v>
      </c>
      <c r="V100" s="96">
        <f t="shared" si="177"/>
        <v>720</v>
      </c>
      <c r="W100" s="96">
        <f t="shared" si="178"/>
        <v>480</v>
      </c>
      <c r="X100" s="96">
        <f t="shared" si="179"/>
        <v>370</v>
      </c>
      <c r="Y100" s="96">
        <f t="shared" si="180"/>
        <v>250</v>
      </c>
      <c r="Z100" s="91">
        <f>'ĐẤT PNN'!U100</f>
        <v>3</v>
      </c>
      <c r="AA100" s="93">
        <f t="shared" si="188"/>
        <v>190</v>
      </c>
      <c r="AB100" s="93">
        <f t="shared" si="189"/>
        <v>170</v>
      </c>
      <c r="AC100" s="93">
        <f t="shared" si="190"/>
        <v>150</v>
      </c>
      <c r="AD100" s="93">
        <f t="shared" si="191"/>
        <v>125</v>
      </c>
      <c r="AE100" s="96">
        <f t="shared" si="173"/>
        <v>630</v>
      </c>
      <c r="AF100" s="96">
        <f t="shared" si="174"/>
        <v>430</v>
      </c>
      <c r="AG100" s="96">
        <f t="shared" si="175"/>
        <v>330</v>
      </c>
      <c r="AH100" s="96">
        <f t="shared" si="176"/>
        <v>230</v>
      </c>
      <c r="AI100" s="99">
        <f>'ĐẤT PNN'!I100-'ĐẤT NN'!O100</f>
        <v>230</v>
      </c>
    </row>
    <row r="101" spans="1:35" s="17" customFormat="1" ht="78.75" customHeight="1" x14ac:dyDescent="0.25">
      <c r="A101" s="88">
        <f>'ĐẤT PNN'!A101</f>
        <v>95</v>
      </c>
      <c r="B101" s="88" t="str">
        <f>'ĐẤT PNN'!B101</f>
        <v>VT4</v>
      </c>
      <c r="C101" s="88" t="s">
        <v>124</v>
      </c>
      <c r="D101" s="88" t="s">
        <v>67</v>
      </c>
      <c r="E101" s="88" t="s">
        <v>138</v>
      </c>
      <c r="F101" s="88" t="s">
        <v>135</v>
      </c>
      <c r="G101" s="117" t="str">
        <f t="shared" si="181"/>
        <v>Xã Thống NhấtCác đường nhóm IIVị trí 1215</v>
      </c>
      <c r="H101" s="88"/>
      <c r="I101" s="88"/>
      <c r="J101" s="147" t="str">
        <f>'ĐẤT PNN'!D101</f>
        <v>Các tuyến đường giao thông đấu nối trực tiếp ra Đường Đức Huy - Thanh Bình đoạn từ Quốc lộ 20 đến Ranh giới Trường Mầm non Hoa Phượng có hiện trạng là đường nhựa, bê tông xi măng:
- Có bề rộng từ ≥3m đến &lt;5m, cách đường giao thông &gt;1.000m.
- Có bề rộng &lt;3m, cách đường giao thông &gt;200m.</v>
      </c>
      <c r="K101" s="147"/>
      <c r="L101" s="147"/>
      <c r="M101" s="95">
        <f t="shared" si="182"/>
        <v>140</v>
      </c>
      <c r="N101" s="95">
        <f t="shared" si="183"/>
        <v>125</v>
      </c>
      <c r="O101" s="95">
        <v>250</v>
      </c>
      <c r="P101" s="95">
        <v>230</v>
      </c>
      <c r="Q101" s="121">
        <v>1.0900000000000001</v>
      </c>
      <c r="R101" s="93">
        <f t="shared" si="184"/>
        <v>215</v>
      </c>
      <c r="S101" s="93">
        <f t="shared" si="185"/>
        <v>190</v>
      </c>
      <c r="T101" s="93">
        <f t="shared" si="186"/>
        <v>170</v>
      </c>
      <c r="U101" s="93">
        <f t="shared" si="187"/>
        <v>140</v>
      </c>
      <c r="V101" s="96">
        <f t="shared" si="177"/>
        <v>720</v>
      </c>
      <c r="W101" s="96">
        <f t="shared" si="178"/>
        <v>480</v>
      </c>
      <c r="X101" s="96">
        <f t="shared" si="179"/>
        <v>370</v>
      </c>
      <c r="Y101" s="96">
        <f t="shared" si="180"/>
        <v>250</v>
      </c>
      <c r="Z101" s="91">
        <f>'ĐẤT PNN'!U101</f>
        <v>3</v>
      </c>
      <c r="AA101" s="93">
        <f t="shared" si="188"/>
        <v>190</v>
      </c>
      <c r="AB101" s="93">
        <f t="shared" si="189"/>
        <v>170</v>
      </c>
      <c r="AC101" s="93">
        <f t="shared" si="190"/>
        <v>150</v>
      </c>
      <c r="AD101" s="93">
        <f t="shared" si="191"/>
        <v>125</v>
      </c>
      <c r="AE101" s="96">
        <f t="shared" si="173"/>
        <v>630</v>
      </c>
      <c r="AF101" s="96">
        <f t="shared" si="174"/>
        <v>430</v>
      </c>
      <c r="AG101" s="96">
        <f t="shared" si="175"/>
        <v>330</v>
      </c>
      <c r="AH101" s="96">
        <f t="shared" si="176"/>
        <v>230</v>
      </c>
      <c r="AI101" s="99">
        <f>'ĐẤT PNN'!I101-'ĐẤT NN'!O101</f>
        <v>180</v>
      </c>
    </row>
    <row r="102" spans="1:35" s="17" customFormat="1" ht="110.25" customHeight="1" x14ac:dyDescent="0.25">
      <c r="A102" s="88">
        <f>'ĐẤT PNN'!A102</f>
        <v>96</v>
      </c>
      <c r="B102" s="88" t="str">
        <f>'ĐẤT PNN'!B102</f>
        <v>VT2*0,8</v>
      </c>
      <c r="C102" s="88" t="s">
        <v>120</v>
      </c>
      <c r="D102" s="88" t="s">
        <v>67</v>
      </c>
      <c r="E102" s="88" t="s">
        <v>136</v>
      </c>
      <c r="F102" s="88" t="s">
        <v>135</v>
      </c>
      <c r="G102" s="117" t="str">
        <f t="shared" si="181"/>
        <v>Xã Thống NhấtCác đường nhóm IIVị trí 1215</v>
      </c>
      <c r="H102" s="88"/>
      <c r="I102" s="88"/>
      <c r="J102" s="147" t="str">
        <f>'ĐẤT PNN'!D102</f>
        <v>Các tuyến đường giao thông không đấu nối trực tiếp và thông ra Đường Đức Huy - Thanh Bình đoạn từ Quốc lộ 20 đến Ranh giới Trường Mầm non Hoa Phượng có hiện trạng là đường nhựa, bê tông xi măng:
- Có bề rộng ≥5m, cách đường giao thông ≤1.000m.
- Có bề rộng từ ≥3m đến &lt;5m, cách đường giao thông ≤500m.</v>
      </c>
      <c r="K102" s="147"/>
      <c r="L102" s="147"/>
      <c r="M102" s="95">
        <f t="shared" si="182"/>
        <v>190</v>
      </c>
      <c r="N102" s="95">
        <f t="shared" si="183"/>
        <v>170</v>
      </c>
      <c r="O102" s="95">
        <v>480</v>
      </c>
      <c r="P102" s="95">
        <v>430</v>
      </c>
      <c r="Q102" s="121">
        <v>1.0900000000000001</v>
      </c>
      <c r="R102" s="93">
        <f t="shared" si="184"/>
        <v>215</v>
      </c>
      <c r="S102" s="93">
        <f t="shared" si="185"/>
        <v>190</v>
      </c>
      <c r="T102" s="93">
        <f t="shared" si="186"/>
        <v>170</v>
      </c>
      <c r="U102" s="93">
        <f t="shared" si="187"/>
        <v>140</v>
      </c>
      <c r="V102" s="96">
        <f t="shared" si="177"/>
        <v>720</v>
      </c>
      <c r="W102" s="96">
        <f t="shared" si="178"/>
        <v>480</v>
      </c>
      <c r="X102" s="96">
        <f t="shared" si="179"/>
        <v>370</v>
      </c>
      <c r="Y102" s="96">
        <f t="shared" si="180"/>
        <v>250</v>
      </c>
      <c r="Z102" s="91">
        <f>'ĐẤT PNN'!U102</f>
        <v>3</v>
      </c>
      <c r="AA102" s="93">
        <f t="shared" si="188"/>
        <v>190</v>
      </c>
      <c r="AB102" s="93">
        <f t="shared" si="189"/>
        <v>170</v>
      </c>
      <c r="AC102" s="93">
        <f t="shared" si="190"/>
        <v>150</v>
      </c>
      <c r="AD102" s="93">
        <f t="shared" si="191"/>
        <v>125</v>
      </c>
      <c r="AE102" s="96">
        <f t="shared" si="173"/>
        <v>630</v>
      </c>
      <c r="AF102" s="96">
        <f t="shared" si="174"/>
        <v>430</v>
      </c>
      <c r="AG102" s="96">
        <f t="shared" si="175"/>
        <v>330</v>
      </c>
      <c r="AH102" s="96">
        <f t="shared" si="176"/>
        <v>230</v>
      </c>
      <c r="AI102" s="99">
        <f>'ĐẤT PNN'!I102-'ĐẤT NN'!O102</f>
        <v>420</v>
      </c>
    </row>
    <row r="103" spans="1:35" s="17" customFormat="1" ht="126" customHeight="1" x14ac:dyDescent="0.25">
      <c r="A103" s="88">
        <f>'ĐẤT PNN'!A103</f>
        <v>97</v>
      </c>
      <c r="B103" s="88" t="str">
        <f>'ĐẤT PNN'!B103</f>
        <v>VT3*0,8</v>
      </c>
      <c r="C103" s="88" t="s">
        <v>122</v>
      </c>
      <c r="D103" s="88" t="s">
        <v>67</v>
      </c>
      <c r="E103" s="88" t="s">
        <v>137</v>
      </c>
      <c r="F103" s="88" t="s">
        <v>135</v>
      </c>
      <c r="G103" s="117" t="str">
        <f t="shared" si="181"/>
        <v>Xã Thống NhấtCác đường nhóm IIVị trí 1215</v>
      </c>
      <c r="H103" s="88"/>
      <c r="I103" s="88"/>
      <c r="J103" s="147" t="str">
        <f>'ĐẤT PNN'!D103</f>
        <v>Các tuyến đường giao thông không đấu nối trực tiếp và thông ra Đường Đức Huy - Thanh Bình đoạn từ Quốc lộ 20 đến Ranh giới Trường Mầm non Hoa Phượng có hiện trạng là đường nhựa, bê tông xi măng:
- Có bề rộng ≥5m, cách đường giao thông &gt;1.000m.
- Có bề rộng từ ≥3m đến &lt;5m, cách đường giao thông từ &gt;500m đến ≤1.000m.
- Có bề rộng &lt;3m, cách đường giao thông ≤200m.</v>
      </c>
      <c r="K103" s="147"/>
      <c r="L103" s="147"/>
      <c r="M103" s="95">
        <f t="shared" si="182"/>
        <v>170</v>
      </c>
      <c r="N103" s="95">
        <f t="shared" si="183"/>
        <v>150</v>
      </c>
      <c r="O103" s="95">
        <v>370</v>
      </c>
      <c r="P103" s="95">
        <v>330</v>
      </c>
      <c r="Q103" s="121">
        <v>1.0900000000000001</v>
      </c>
      <c r="R103" s="93">
        <f t="shared" si="184"/>
        <v>215</v>
      </c>
      <c r="S103" s="93">
        <f t="shared" si="185"/>
        <v>190</v>
      </c>
      <c r="T103" s="93">
        <f t="shared" si="186"/>
        <v>170</v>
      </c>
      <c r="U103" s="93">
        <f t="shared" si="187"/>
        <v>140</v>
      </c>
      <c r="V103" s="96">
        <f t="shared" si="177"/>
        <v>720</v>
      </c>
      <c r="W103" s="96">
        <f t="shared" si="178"/>
        <v>480</v>
      </c>
      <c r="X103" s="96">
        <f t="shared" si="179"/>
        <v>370</v>
      </c>
      <c r="Y103" s="96">
        <f t="shared" si="180"/>
        <v>250</v>
      </c>
      <c r="Z103" s="91">
        <f>'ĐẤT PNN'!U103</f>
        <v>3</v>
      </c>
      <c r="AA103" s="93">
        <f t="shared" si="188"/>
        <v>190</v>
      </c>
      <c r="AB103" s="93">
        <f t="shared" si="189"/>
        <v>170</v>
      </c>
      <c r="AC103" s="93">
        <f t="shared" si="190"/>
        <v>150</v>
      </c>
      <c r="AD103" s="93">
        <f t="shared" si="191"/>
        <v>125</v>
      </c>
      <c r="AE103" s="96">
        <f t="shared" si="173"/>
        <v>630</v>
      </c>
      <c r="AF103" s="96">
        <f t="shared" si="174"/>
        <v>430</v>
      </c>
      <c r="AG103" s="96">
        <f t="shared" si="175"/>
        <v>330</v>
      </c>
      <c r="AH103" s="96">
        <f t="shared" si="176"/>
        <v>230</v>
      </c>
      <c r="AI103" s="99">
        <f>'ĐẤT PNN'!I103-'ĐẤT NN'!O103</f>
        <v>170</v>
      </c>
    </row>
    <row r="104" spans="1:35" s="17" customFormat="1" ht="78.75" customHeight="1" x14ac:dyDescent="0.25">
      <c r="A104" s="88">
        <f>'ĐẤT PNN'!A104</f>
        <v>98</v>
      </c>
      <c r="B104" s="88" t="str">
        <f>'ĐẤT PNN'!B104</f>
        <v>VT4*0,8</v>
      </c>
      <c r="C104" s="88" t="s">
        <v>124</v>
      </c>
      <c r="D104" s="88" t="s">
        <v>67</v>
      </c>
      <c r="E104" s="88" t="s">
        <v>138</v>
      </c>
      <c r="F104" s="88" t="s">
        <v>135</v>
      </c>
      <c r="G104" s="117" t="str">
        <f t="shared" si="181"/>
        <v>Xã Thống NhấtCác đường nhóm IIVị trí 1215</v>
      </c>
      <c r="H104" s="88"/>
      <c r="I104" s="88"/>
      <c r="J104" s="147" t="str">
        <f>'ĐẤT PNN'!D104</f>
        <v>Các tuyến đường giao thông không đấu nối trực tiếp và thông ra Đường Đức Huy - Thanh Bình đoạn từ Quốc lộ 20 đến Ranh giới Trường Mầm non Hoa Phượng có hiện trạng là đường nhựa, bê tông xi măng:
- Có bề rộng từ ≥3m đến &lt;5m, cách đường giao thông &gt;1.000m.
- Có bề rộng &lt;3m, cách đường giao thông &gt;200m.</v>
      </c>
      <c r="K104" s="147"/>
      <c r="L104" s="147"/>
      <c r="M104" s="95">
        <f t="shared" si="182"/>
        <v>140</v>
      </c>
      <c r="N104" s="95">
        <f t="shared" si="183"/>
        <v>125</v>
      </c>
      <c r="O104" s="95">
        <v>250</v>
      </c>
      <c r="P104" s="95">
        <v>230</v>
      </c>
      <c r="Q104" s="121">
        <v>1.0900000000000001</v>
      </c>
      <c r="R104" s="93">
        <f t="shared" si="184"/>
        <v>215</v>
      </c>
      <c r="S104" s="93">
        <f t="shared" si="185"/>
        <v>190</v>
      </c>
      <c r="T104" s="93">
        <f t="shared" si="186"/>
        <v>170</v>
      </c>
      <c r="U104" s="93">
        <f t="shared" si="187"/>
        <v>140</v>
      </c>
      <c r="V104" s="96">
        <f t="shared" si="177"/>
        <v>720</v>
      </c>
      <c r="W104" s="96">
        <f t="shared" si="178"/>
        <v>480</v>
      </c>
      <c r="X104" s="96">
        <f t="shared" si="179"/>
        <v>370</v>
      </c>
      <c r="Y104" s="96">
        <f t="shared" si="180"/>
        <v>250</v>
      </c>
      <c r="Z104" s="91">
        <f>'ĐẤT PNN'!U104</f>
        <v>3</v>
      </c>
      <c r="AA104" s="93">
        <f t="shared" si="188"/>
        <v>190</v>
      </c>
      <c r="AB104" s="93">
        <f t="shared" si="189"/>
        <v>170</v>
      </c>
      <c r="AC104" s="93">
        <f t="shared" si="190"/>
        <v>150</v>
      </c>
      <c r="AD104" s="93">
        <f t="shared" si="191"/>
        <v>125</v>
      </c>
      <c r="AE104" s="96">
        <f t="shared" si="173"/>
        <v>630</v>
      </c>
      <c r="AF104" s="96">
        <f t="shared" si="174"/>
        <v>430</v>
      </c>
      <c r="AG104" s="96">
        <f t="shared" si="175"/>
        <v>330</v>
      </c>
      <c r="AH104" s="96">
        <f t="shared" si="176"/>
        <v>230</v>
      </c>
      <c r="AI104" s="99">
        <f>'ĐẤT PNN'!I104-'ĐẤT NN'!O104</f>
        <v>130</v>
      </c>
    </row>
    <row r="105" spans="1:35" s="17" customFormat="1" ht="63" x14ac:dyDescent="0.25">
      <c r="A105" s="88">
        <f>'ĐẤT PNN'!A105</f>
        <v>99</v>
      </c>
      <c r="B105" s="88" t="str">
        <f>'ĐẤT PNN'!B105</f>
        <v>TN7NT_D2</v>
      </c>
      <c r="C105" s="88" t="s">
        <v>117</v>
      </c>
      <c r="D105" s="88" t="s">
        <v>67</v>
      </c>
      <c r="E105" s="88" t="s">
        <v>134</v>
      </c>
      <c r="F105" s="88" t="s">
        <v>135</v>
      </c>
      <c r="G105" s="117" t="str">
        <f t="shared" si="181"/>
        <v>Xã Thống NhấtCác đường nhóm IIVị trí 1215</v>
      </c>
      <c r="H105" s="120" t="s">
        <v>107</v>
      </c>
      <c r="I105" s="120" t="s">
        <v>106</v>
      </c>
      <c r="J105" s="89" t="str">
        <f>'ĐẤT PNN'!D105</f>
        <v>Đường Đức Huy - Thanh Bình</v>
      </c>
      <c r="K105" s="89" t="str">
        <f>'ĐẤT PNN'!E105</f>
        <v>Trường Mầm non Hoa Phượng</v>
      </c>
      <c r="L105" s="89" t="str">
        <f>'ĐẤT PNN'!F105</f>
        <v>Cầu Đức Huy</v>
      </c>
      <c r="M105" s="95">
        <f>R105</f>
        <v>215</v>
      </c>
      <c r="N105" s="95">
        <f>AA105</f>
        <v>190</v>
      </c>
      <c r="O105" s="95">
        <v>720</v>
      </c>
      <c r="P105" s="95">
        <v>630</v>
      </c>
      <c r="Q105" s="121">
        <v>1.0900000000000001</v>
      </c>
      <c r="R105" s="90">
        <v>215</v>
      </c>
      <c r="S105" s="90">
        <v>190</v>
      </c>
      <c r="T105" s="90">
        <v>170</v>
      </c>
      <c r="U105" s="90">
        <v>140</v>
      </c>
      <c r="V105" s="96">
        <f t="shared" si="177"/>
        <v>720</v>
      </c>
      <c r="W105" s="96">
        <f t="shared" si="178"/>
        <v>480</v>
      </c>
      <c r="X105" s="96">
        <f t="shared" si="179"/>
        <v>370</v>
      </c>
      <c r="Y105" s="96">
        <f t="shared" si="180"/>
        <v>250</v>
      </c>
      <c r="Z105" s="91">
        <v>2</v>
      </c>
      <c r="AA105" s="94">
        <v>190</v>
      </c>
      <c r="AB105" s="94">
        <v>170</v>
      </c>
      <c r="AC105" s="94">
        <v>150</v>
      </c>
      <c r="AD105" s="94">
        <v>125</v>
      </c>
      <c r="AE105" s="96">
        <f t="shared" si="173"/>
        <v>630</v>
      </c>
      <c r="AF105" s="96">
        <f t="shared" si="174"/>
        <v>430</v>
      </c>
      <c r="AG105" s="96">
        <f t="shared" si="175"/>
        <v>330</v>
      </c>
      <c r="AH105" s="96">
        <f t="shared" si="176"/>
        <v>230</v>
      </c>
      <c r="AI105" s="99">
        <f>'ĐẤT PNN'!I105-'ĐẤT NN'!O105</f>
        <v>780</v>
      </c>
    </row>
    <row r="106" spans="1:35" s="17" customFormat="1" ht="94.5" customHeight="1" x14ac:dyDescent="0.25">
      <c r="A106" s="88">
        <f>'ĐẤT PNN'!A106</f>
        <v>100</v>
      </c>
      <c r="B106" s="88" t="str">
        <f>'ĐẤT PNN'!B106</f>
        <v>VT2</v>
      </c>
      <c r="C106" s="88" t="s">
        <v>120</v>
      </c>
      <c r="D106" s="88" t="s">
        <v>67</v>
      </c>
      <c r="E106" s="88" t="s">
        <v>136</v>
      </c>
      <c r="F106" s="88" t="s">
        <v>135</v>
      </c>
      <c r="G106" s="117" t="str">
        <f t="shared" si="181"/>
        <v>Xã Thống NhấtCác đường nhóm IIVị trí 1215</v>
      </c>
      <c r="H106" s="88"/>
      <c r="I106" s="88"/>
      <c r="J106" s="147" t="str">
        <f>'ĐẤT PNN'!D106</f>
        <v>Các tuyến đường giao thông đấu nối trực tiếp ra Đường Đức Huy - Thanh Bình đoạn từ Trường Mầm non Hoa Phượng đến Cầu Đức Huy có hiện trạng là đường nhựa, bê tông xi măng:
- Có bề rộng ≥5m, cách đường giao thông ≤1.000m.
- Có bề rộng từ ≥3m đến &lt;5m, cách đường giao thông ≤500m.</v>
      </c>
      <c r="K106" s="147"/>
      <c r="L106" s="147"/>
      <c r="M106" s="95">
        <f t="shared" ref="M106:M111" si="192">IF(B106="VT2",S106,IF(B106="VT3",T106,IF(B106="VT2*0,8",S106,IF(B106="VT3*0,8",T106,U106))))</f>
        <v>190</v>
      </c>
      <c r="N106" s="95">
        <f t="shared" ref="N106:N111" si="193">IF(B106="VT2",AB106,IF(B106="VT3",AC106,IF(B106="VT2*0,8",AB106,IF(B106="VT3*0,8",AC106,AD106))))</f>
        <v>170</v>
      </c>
      <c r="O106" s="95">
        <v>480</v>
      </c>
      <c r="P106" s="95">
        <v>430</v>
      </c>
      <c r="Q106" s="121">
        <v>1.0900000000000001</v>
      </c>
      <c r="R106" s="93">
        <f t="shared" ref="R106:R111" si="194">R105</f>
        <v>215</v>
      </c>
      <c r="S106" s="93">
        <f t="shared" ref="S106:S111" si="195">S105</f>
        <v>190</v>
      </c>
      <c r="T106" s="93">
        <f t="shared" ref="T106:T111" si="196">T105</f>
        <v>170</v>
      </c>
      <c r="U106" s="93">
        <f t="shared" ref="U106:U111" si="197">U105</f>
        <v>140</v>
      </c>
      <c r="V106" s="96">
        <f t="shared" si="177"/>
        <v>720</v>
      </c>
      <c r="W106" s="96">
        <f t="shared" si="178"/>
        <v>480</v>
      </c>
      <c r="X106" s="96">
        <f t="shared" si="179"/>
        <v>370</v>
      </c>
      <c r="Y106" s="96">
        <f t="shared" si="180"/>
        <v>250</v>
      </c>
      <c r="Z106" s="91">
        <f>'ĐẤT PNN'!U106</f>
        <v>4</v>
      </c>
      <c r="AA106" s="93">
        <f t="shared" ref="AA106:AA111" si="198">AA105</f>
        <v>190</v>
      </c>
      <c r="AB106" s="93">
        <f t="shared" ref="AB106:AB111" si="199">AB105</f>
        <v>170</v>
      </c>
      <c r="AC106" s="93">
        <f t="shared" ref="AC106:AC111" si="200">AC105</f>
        <v>150</v>
      </c>
      <c r="AD106" s="93">
        <f t="shared" ref="AD106:AD111" si="201">AD105</f>
        <v>125</v>
      </c>
      <c r="AE106" s="96">
        <f t="shared" si="173"/>
        <v>630</v>
      </c>
      <c r="AF106" s="96">
        <f t="shared" si="174"/>
        <v>430</v>
      </c>
      <c r="AG106" s="96">
        <f t="shared" si="175"/>
        <v>330</v>
      </c>
      <c r="AH106" s="96">
        <f t="shared" si="176"/>
        <v>230</v>
      </c>
      <c r="AI106" s="99">
        <f>'ĐẤT PNN'!I106-'ĐẤT NN'!O106</f>
        <v>240</v>
      </c>
    </row>
    <row r="107" spans="1:35" s="17" customFormat="1" ht="110.25" customHeight="1" x14ac:dyDescent="0.25">
      <c r="A107" s="88">
        <f>'ĐẤT PNN'!A107</f>
        <v>101</v>
      </c>
      <c r="B107" s="88" t="str">
        <f>'ĐẤT PNN'!B107</f>
        <v>VT3</v>
      </c>
      <c r="C107" s="88" t="s">
        <v>122</v>
      </c>
      <c r="D107" s="88" t="s">
        <v>67</v>
      </c>
      <c r="E107" s="88" t="s">
        <v>137</v>
      </c>
      <c r="F107" s="88" t="s">
        <v>135</v>
      </c>
      <c r="G107" s="117" t="str">
        <f t="shared" si="181"/>
        <v>Xã Thống NhấtCác đường nhóm IIVị trí 1215</v>
      </c>
      <c r="H107" s="88"/>
      <c r="I107" s="88"/>
      <c r="J107" s="147" t="str">
        <f>'ĐẤT PNN'!D107</f>
        <v>Các tuyến đường giao thông đấu nối trực tiếp ra Đường Đức Huy - Thanh Bình đoạn từ Trường Mầm non Hoa Phượng đến Cầu Đức Huy có hiện trạng là đường nhựa, bê tông xi măng:
- Có bề rộng ≥5m, cách đường giao thông &gt;1.000m.
- Có bề rộng từ ≥3m đến &lt;5m, cách đường giao thông từ &gt;500m đến ≤1.000m.
- Có bề rộng &lt;3m, cách đường giao thông ≤200m.</v>
      </c>
      <c r="K107" s="147"/>
      <c r="L107" s="147"/>
      <c r="M107" s="95">
        <f t="shared" si="192"/>
        <v>170</v>
      </c>
      <c r="N107" s="95">
        <f t="shared" si="193"/>
        <v>150</v>
      </c>
      <c r="O107" s="95">
        <v>370</v>
      </c>
      <c r="P107" s="95">
        <v>330</v>
      </c>
      <c r="Q107" s="121">
        <v>1.0900000000000001</v>
      </c>
      <c r="R107" s="93">
        <f t="shared" si="194"/>
        <v>215</v>
      </c>
      <c r="S107" s="93">
        <f t="shared" si="195"/>
        <v>190</v>
      </c>
      <c r="T107" s="93">
        <f t="shared" si="196"/>
        <v>170</v>
      </c>
      <c r="U107" s="93">
        <f t="shared" si="197"/>
        <v>140</v>
      </c>
      <c r="V107" s="96">
        <f t="shared" si="177"/>
        <v>720</v>
      </c>
      <c r="W107" s="96">
        <f t="shared" si="178"/>
        <v>480</v>
      </c>
      <c r="X107" s="96">
        <f t="shared" si="179"/>
        <v>370</v>
      </c>
      <c r="Y107" s="96">
        <f t="shared" si="180"/>
        <v>250</v>
      </c>
      <c r="Z107" s="91">
        <f>'ĐẤT PNN'!U107</f>
        <v>4</v>
      </c>
      <c r="AA107" s="93">
        <f t="shared" si="198"/>
        <v>190</v>
      </c>
      <c r="AB107" s="93">
        <f t="shared" si="199"/>
        <v>170</v>
      </c>
      <c r="AC107" s="93">
        <f t="shared" si="200"/>
        <v>150</v>
      </c>
      <c r="AD107" s="93">
        <f t="shared" si="201"/>
        <v>125</v>
      </c>
      <c r="AE107" s="96">
        <f t="shared" si="173"/>
        <v>630</v>
      </c>
      <c r="AF107" s="96">
        <f t="shared" si="174"/>
        <v>430</v>
      </c>
      <c r="AG107" s="96">
        <f t="shared" si="175"/>
        <v>330</v>
      </c>
      <c r="AH107" s="96">
        <f t="shared" si="176"/>
        <v>230</v>
      </c>
      <c r="AI107" s="99">
        <f>'ĐẤT PNN'!I107-'ĐẤT NN'!O107</f>
        <v>200</v>
      </c>
    </row>
    <row r="108" spans="1:35" s="17" customFormat="1" ht="63" customHeight="1" x14ac:dyDescent="0.25">
      <c r="A108" s="88">
        <f>'ĐẤT PNN'!A108</f>
        <v>102</v>
      </c>
      <c r="B108" s="88" t="str">
        <f>'ĐẤT PNN'!B108</f>
        <v>VT4</v>
      </c>
      <c r="C108" s="88" t="s">
        <v>124</v>
      </c>
      <c r="D108" s="88" t="s">
        <v>67</v>
      </c>
      <c r="E108" s="88" t="s">
        <v>138</v>
      </c>
      <c r="F108" s="88" t="s">
        <v>135</v>
      </c>
      <c r="G108" s="117" t="str">
        <f t="shared" si="181"/>
        <v>Xã Thống NhấtCác đường nhóm IIVị trí 1215</v>
      </c>
      <c r="H108" s="88"/>
      <c r="I108" s="88"/>
      <c r="J108" s="147" t="str">
        <f>'ĐẤT PNN'!D108</f>
        <v>Các tuyến đường giao thông đấu nối trực tiếp ra Đường Đức Huy - Thanh Bình đoạn từ Trường Mầm non Hoa Phượng đến Cầu Đức Huy có hiện trạng là đường nhựa, bê tông xi măng:
- Có bề rộng từ ≥3m đến &lt;5m, cách đường giao thông &gt;1.000m.
- Có bề rộng &lt;3m, cách đường giao thông &gt;200m.</v>
      </c>
      <c r="K108" s="147"/>
      <c r="L108" s="147"/>
      <c r="M108" s="95">
        <f t="shared" si="192"/>
        <v>140</v>
      </c>
      <c r="N108" s="95">
        <f t="shared" si="193"/>
        <v>125</v>
      </c>
      <c r="O108" s="95">
        <v>250</v>
      </c>
      <c r="P108" s="95">
        <v>230</v>
      </c>
      <c r="Q108" s="121">
        <v>1.0900000000000001</v>
      </c>
      <c r="R108" s="93">
        <f t="shared" si="194"/>
        <v>215</v>
      </c>
      <c r="S108" s="93">
        <f t="shared" si="195"/>
        <v>190</v>
      </c>
      <c r="T108" s="93">
        <f t="shared" si="196"/>
        <v>170</v>
      </c>
      <c r="U108" s="93">
        <f t="shared" si="197"/>
        <v>140</v>
      </c>
      <c r="V108" s="96">
        <f t="shared" si="177"/>
        <v>720</v>
      </c>
      <c r="W108" s="96">
        <f t="shared" si="178"/>
        <v>480</v>
      </c>
      <c r="X108" s="96">
        <f t="shared" si="179"/>
        <v>370</v>
      </c>
      <c r="Y108" s="96">
        <f t="shared" si="180"/>
        <v>250</v>
      </c>
      <c r="Z108" s="91">
        <f>'ĐẤT PNN'!U108</f>
        <v>4</v>
      </c>
      <c r="AA108" s="93">
        <f t="shared" si="198"/>
        <v>190</v>
      </c>
      <c r="AB108" s="93">
        <f t="shared" si="199"/>
        <v>170</v>
      </c>
      <c r="AC108" s="93">
        <f t="shared" si="200"/>
        <v>150</v>
      </c>
      <c r="AD108" s="93">
        <f t="shared" si="201"/>
        <v>125</v>
      </c>
      <c r="AE108" s="96">
        <f t="shared" si="173"/>
        <v>630</v>
      </c>
      <c r="AF108" s="96">
        <f t="shared" si="174"/>
        <v>430</v>
      </c>
      <c r="AG108" s="96">
        <f t="shared" si="175"/>
        <v>330</v>
      </c>
      <c r="AH108" s="96">
        <f t="shared" si="176"/>
        <v>230</v>
      </c>
      <c r="AI108" s="99">
        <f>'ĐẤT PNN'!I108-'ĐẤT NN'!O108</f>
        <v>140</v>
      </c>
    </row>
    <row r="109" spans="1:35" s="17" customFormat="1" ht="94.5" customHeight="1" x14ac:dyDescent="0.25">
      <c r="A109" s="88">
        <f>'ĐẤT PNN'!A109</f>
        <v>103</v>
      </c>
      <c r="B109" s="88" t="str">
        <f>'ĐẤT PNN'!B109</f>
        <v>VT2*0,8</v>
      </c>
      <c r="C109" s="88" t="s">
        <v>120</v>
      </c>
      <c r="D109" s="88" t="s">
        <v>67</v>
      </c>
      <c r="E109" s="88" t="s">
        <v>136</v>
      </c>
      <c r="F109" s="88" t="s">
        <v>135</v>
      </c>
      <c r="G109" s="117" t="str">
        <f t="shared" si="181"/>
        <v>Xã Thống NhấtCác đường nhóm IIVị trí 1215</v>
      </c>
      <c r="H109" s="88"/>
      <c r="I109" s="88"/>
      <c r="J109" s="147" t="str">
        <f>'ĐẤT PNN'!D109</f>
        <v>Các tuyến đường giao thông không đấu nối trực tiếp và thông ra Đường Đức Huy - Thanh Bình đoạn từ Trường Mầm non Hoa Phượng đến Cầu Đức Huy có hiện trạng là đường nhựa, bê tông xi măng:
- Có bề rộng ≥5m, cách đường giao thông ≤1.000m.
- Có bề rộng từ ≥3m đến &lt;5m, cách đường giao thông ≤500m.</v>
      </c>
      <c r="K109" s="147"/>
      <c r="L109" s="147"/>
      <c r="M109" s="95">
        <f t="shared" si="192"/>
        <v>190</v>
      </c>
      <c r="N109" s="95">
        <f t="shared" si="193"/>
        <v>170</v>
      </c>
      <c r="O109" s="95">
        <v>480</v>
      </c>
      <c r="P109" s="95">
        <v>430</v>
      </c>
      <c r="Q109" s="121">
        <v>1.0900000000000001</v>
      </c>
      <c r="R109" s="93">
        <f t="shared" si="194"/>
        <v>215</v>
      </c>
      <c r="S109" s="93">
        <f t="shared" si="195"/>
        <v>190</v>
      </c>
      <c r="T109" s="93">
        <f t="shared" si="196"/>
        <v>170</v>
      </c>
      <c r="U109" s="93">
        <f t="shared" si="197"/>
        <v>140</v>
      </c>
      <c r="V109" s="96">
        <f t="shared" si="177"/>
        <v>720</v>
      </c>
      <c r="W109" s="96">
        <f t="shared" si="178"/>
        <v>480</v>
      </c>
      <c r="X109" s="96">
        <f t="shared" si="179"/>
        <v>370</v>
      </c>
      <c r="Y109" s="96">
        <f t="shared" si="180"/>
        <v>250</v>
      </c>
      <c r="Z109" s="91">
        <f>'ĐẤT PNN'!U109</f>
        <v>4</v>
      </c>
      <c r="AA109" s="93">
        <f t="shared" si="198"/>
        <v>190</v>
      </c>
      <c r="AB109" s="93">
        <f t="shared" si="199"/>
        <v>170</v>
      </c>
      <c r="AC109" s="93">
        <f t="shared" si="200"/>
        <v>150</v>
      </c>
      <c r="AD109" s="93">
        <f t="shared" si="201"/>
        <v>125</v>
      </c>
      <c r="AE109" s="96">
        <f t="shared" si="173"/>
        <v>630</v>
      </c>
      <c r="AF109" s="96">
        <f t="shared" si="174"/>
        <v>430</v>
      </c>
      <c r="AG109" s="96">
        <f t="shared" si="175"/>
        <v>330</v>
      </c>
      <c r="AH109" s="96">
        <f t="shared" si="176"/>
        <v>230</v>
      </c>
      <c r="AI109" s="99">
        <f>'ĐẤT PNN'!I109-'ĐẤT NN'!O109</f>
        <v>180</v>
      </c>
    </row>
    <row r="110" spans="1:35" s="17" customFormat="1" ht="94.5" customHeight="1" x14ac:dyDescent="0.25">
      <c r="A110" s="88">
        <f>'ĐẤT PNN'!A110</f>
        <v>104</v>
      </c>
      <c r="B110" s="88" t="str">
        <f>'ĐẤT PNN'!B110</f>
        <v>VT3*0,8</v>
      </c>
      <c r="C110" s="88" t="s">
        <v>122</v>
      </c>
      <c r="D110" s="88" t="s">
        <v>67</v>
      </c>
      <c r="E110" s="88" t="s">
        <v>137</v>
      </c>
      <c r="F110" s="88" t="s">
        <v>135</v>
      </c>
      <c r="G110" s="117" t="str">
        <f t="shared" si="181"/>
        <v>Xã Thống NhấtCác đường nhóm IIVị trí 1215</v>
      </c>
      <c r="H110" s="88"/>
      <c r="I110" s="88"/>
      <c r="J110" s="147" t="str">
        <f>'ĐẤT PNN'!D110</f>
        <v>Các tuyến đường giao thông không đấu nối trực tiếp và thông ra Đường Đức Huy - Thanh Bình đoạn từ Trường Mầm non Hoa Phượng đến Cầu Đức Huy có hiện trạng là đường nhựa, bê tông xi măng:
- Có bề rộng ≥5m, cách đường giao thông &gt;1.000m.
- Có bề rộng từ ≥3m đến &lt;5m, cách đường giao thông từ &gt;500m đến ≤1.000m.
- Có bề rộng &lt;3m, cách đường giao thông ≤200m.</v>
      </c>
      <c r="K110" s="147"/>
      <c r="L110" s="147"/>
      <c r="M110" s="95">
        <f t="shared" si="192"/>
        <v>170</v>
      </c>
      <c r="N110" s="95">
        <f t="shared" si="193"/>
        <v>150</v>
      </c>
      <c r="O110" s="95">
        <v>370</v>
      </c>
      <c r="P110" s="95">
        <v>330</v>
      </c>
      <c r="Q110" s="121">
        <v>1.0900000000000001</v>
      </c>
      <c r="R110" s="93">
        <f t="shared" si="194"/>
        <v>215</v>
      </c>
      <c r="S110" s="93">
        <f t="shared" si="195"/>
        <v>190</v>
      </c>
      <c r="T110" s="93">
        <f t="shared" si="196"/>
        <v>170</v>
      </c>
      <c r="U110" s="93">
        <f t="shared" si="197"/>
        <v>140</v>
      </c>
      <c r="V110" s="96">
        <f t="shared" si="177"/>
        <v>720</v>
      </c>
      <c r="W110" s="96">
        <f t="shared" si="178"/>
        <v>480</v>
      </c>
      <c r="X110" s="96">
        <f t="shared" si="179"/>
        <v>370</v>
      </c>
      <c r="Y110" s="96">
        <f t="shared" si="180"/>
        <v>250</v>
      </c>
      <c r="Z110" s="91">
        <f>'ĐẤT PNN'!U110</f>
        <v>4</v>
      </c>
      <c r="AA110" s="93">
        <f t="shared" si="198"/>
        <v>190</v>
      </c>
      <c r="AB110" s="93">
        <f t="shared" si="199"/>
        <v>170</v>
      </c>
      <c r="AC110" s="93">
        <f t="shared" si="200"/>
        <v>150</v>
      </c>
      <c r="AD110" s="93">
        <f t="shared" si="201"/>
        <v>125</v>
      </c>
      <c r="AE110" s="96">
        <f t="shared" si="173"/>
        <v>630</v>
      </c>
      <c r="AF110" s="96">
        <f t="shared" si="174"/>
        <v>430</v>
      </c>
      <c r="AG110" s="96">
        <f t="shared" si="175"/>
        <v>330</v>
      </c>
      <c r="AH110" s="96">
        <f t="shared" si="176"/>
        <v>230</v>
      </c>
      <c r="AI110" s="99">
        <f>'ĐẤT PNN'!I110-'ĐẤT NN'!O110</f>
        <v>150</v>
      </c>
    </row>
    <row r="111" spans="1:35" s="17" customFormat="1" ht="78.75" customHeight="1" x14ac:dyDescent="0.25">
      <c r="A111" s="88">
        <f>'ĐẤT PNN'!A111</f>
        <v>105</v>
      </c>
      <c r="B111" s="88" t="str">
        <f>'ĐẤT PNN'!B111</f>
        <v>VT4*0,8</v>
      </c>
      <c r="C111" s="88" t="s">
        <v>124</v>
      </c>
      <c r="D111" s="88" t="s">
        <v>67</v>
      </c>
      <c r="E111" s="88" t="s">
        <v>138</v>
      </c>
      <c r="F111" s="88" t="s">
        <v>135</v>
      </c>
      <c r="G111" s="117" t="str">
        <f t="shared" si="181"/>
        <v>Xã Thống NhấtCác đường nhóm IIVị trí 1215</v>
      </c>
      <c r="H111" s="88"/>
      <c r="I111" s="88"/>
      <c r="J111" s="147" t="str">
        <f>'ĐẤT PNN'!D111</f>
        <v>Các tuyến đường giao thông không đấu nối trực tiếp và thông ra Đường Đức Huy - Thanh Bình đoạn từ Trường Mầm non Hoa Phượng đến Cầu Đức Huy có hiện trạng là đường nhựa, bê tông xi măng:
- Có bề rộng từ ≥3m đến &lt;5m, cách đường giao thông &gt;1.000m.
- Có bề rộng &lt;3m, cách đường giao thông &gt;200m.</v>
      </c>
      <c r="K111" s="147"/>
      <c r="L111" s="147"/>
      <c r="M111" s="95">
        <f t="shared" si="192"/>
        <v>140</v>
      </c>
      <c r="N111" s="95">
        <f t="shared" si="193"/>
        <v>125</v>
      </c>
      <c r="O111" s="95">
        <v>250</v>
      </c>
      <c r="P111" s="95">
        <v>230</v>
      </c>
      <c r="Q111" s="121">
        <v>1.0900000000000001</v>
      </c>
      <c r="R111" s="93">
        <f t="shared" si="194"/>
        <v>215</v>
      </c>
      <c r="S111" s="93">
        <f t="shared" si="195"/>
        <v>190</v>
      </c>
      <c r="T111" s="93">
        <f t="shared" si="196"/>
        <v>170</v>
      </c>
      <c r="U111" s="93">
        <f t="shared" si="197"/>
        <v>140</v>
      </c>
      <c r="V111" s="96">
        <f t="shared" si="177"/>
        <v>720</v>
      </c>
      <c r="W111" s="96">
        <f t="shared" si="178"/>
        <v>480</v>
      </c>
      <c r="X111" s="96">
        <f t="shared" si="179"/>
        <v>370</v>
      </c>
      <c r="Y111" s="96">
        <f t="shared" si="180"/>
        <v>250</v>
      </c>
      <c r="Z111" s="91">
        <f>'ĐẤT PNN'!U111</f>
        <v>4</v>
      </c>
      <c r="AA111" s="93">
        <f t="shared" si="198"/>
        <v>190</v>
      </c>
      <c r="AB111" s="93">
        <f t="shared" si="199"/>
        <v>170</v>
      </c>
      <c r="AC111" s="93">
        <f t="shared" si="200"/>
        <v>150</v>
      </c>
      <c r="AD111" s="93">
        <f t="shared" si="201"/>
        <v>125</v>
      </c>
      <c r="AE111" s="96">
        <f t="shared" si="173"/>
        <v>630</v>
      </c>
      <c r="AF111" s="96">
        <f t="shared" si="174"/>
        <v>430</v>
      </c>
      <c r="AG111" s="96">
        <f t="shared" si="175"/>
        <v>330</v>
      </c>
      <c r="AH111" s="96">
        <f t="shared" si="176"/>
        <v>230</v>
      </c>
      <c r="AI111" s="99">
        <f>'ĐẤT PNN'!I111-'ĐẤT NN'!O111</f>
        <v>100</v>
      </c>
    </row>
    <row r="112" spans="1:35" s="17" customFormat="1" ht="63" x14ac:dyDescent="0.25">
      <c r="A112" s="88">
        <f>'ĐẤT PNN'!A112</f>
        <v>106</v>
      </c>
      <c r="B112" s="88" t="str">
        <f>'ĐẤT PNN'!B112</f>
        <v>TN7NT_D3</v>
      </c>
      <c r="C112" s="88" t="s">
        <v>117</v>
      </c>
      <c r="D112" s="88" t="s">
        <v>67</v>
      </c>
      <c r="E112" s="88" t="s">
        <v>134</v>
      </c>
      <c r="F112" s="88" t="s">
        <v>135</v>
      </c>
      <c r="G112" s="117" t="str">
        <f t="shared" si="181"/>
        <v>Xã Thống NhấtCác đường nhóm IIVị trí 1215</v>
      </c>
      <c r="H112" s="120" t="s">
        <v>107</v>
      </c>
      <c r="I112" s="120" t="s">
        <v>106</v>
      </c>
      <c r="J112" s="89" t="str">
        <f>'ĐẤT PNN'!D112</f>
        <v>Đường Đức Huy - Thanh Bình</v>
      </c>
      <c r="K112" s="89" t="str">
        <f>'ĐẤT PNN'!E112</f>
        <v>Cầu Đức Huy</v>
      </c>
      <c r="L112" s="89" t="str">
        <f>'ĐẤT PNN'!F112</f>
        <v>Xã Bàu Hàm</v>
      </c>
      <c r="M112" s="95">
        <f>R112</f>
        <v>215</v>
      </c>
      <c r="N112" s="95">
        <f>AA112</f>
        <v>190</v>
      </c>
      <c r="O112" s="95">
        <v>720</v>
      </c>
      <c r="P112" s="95">
        <v>630</v>
      </c>
      <c r="Q112" s="121">
        <v>1.0900000000000001</v>
      </c>
      <c r="R112" s="90">
        <v>215</v>
      </c>
      <c r="S112" s="90">
        <v>190</v>
      </c>
      <c r="T112" s="90">
        <v>170</v>
      </c>
      <c r="U112" s="90">
        <v>140</v>
      </c>
      <c r="V112" s="96">
        <f t="shared" si="177"/>
        <v>720</v>
      </c>
      <c r="W112" s="96">
        <f t="shared" si="178"/>
        <v>480</v>
      </c>
      <c r="X112" s="96">
        <f t="shared" si="179"/>
        <v>370</v>
      </c>
      <c r="Y112" s="96">
        <f t="shared" si="180"/>
        <v>250</v>
      </c>
      <c r="Z112" s="91">
        <v>2</v>
      </c>
      <c r="AA112" s="94">
        <v>190</v>
      </c>
      <c r="AB112" s="94">
        <v>170</v>
      </c>
      <c r="AC112" s="94">
        <v>150</v>
      </c>
      <c r="AD112" s="94">
        <v>125</v>
      </c>
      <c r="AE112" s="96">
        <f t="shared" si="173"/>
        <v>630</v>
      </c>
      <c r="AF112" s="96">
        <f t="shared" si="174"/>
        <v>430</v>
      </c>
      <c r="AG112" s="96">
        <f t="shared" si="175"/>
        <v>330</v>
      </c>
      <c r="AH112" s="96">
        <f t="shared" si="176"/>
        <v>230</v>
      </c>
      <c r="AI112" s="99">
        <f>'ĐẤT PNN'!I112-'ĐẤT NN'!O112</f>
        <v>380</v>
      </c>
    </row>
    <row r="113" spans="1:35" s="17" customFormat="1" ht="94.5" customHeight="1" x14ac:dyDescent="0.25">
      <c r="A113" s="88">
        <f>'ĐẤT PNN'!A113</f>
        <v>107</v>
      </c>
      <c r="B113" s="88" t="str">
        <f>'ĐẤT PNN'!B113</f>
        <v>VT2</v>
      </c>
      <c r="C113" s="88" t="s">
        <v>120</v>
      </c>
      <c r="D113" s="88" t="s">
        <v>67</v>
      </c>
      <c r="E113" s="88" t="s">
        <v>136</v>
      </c>
      <c r="F113" s="88" t="s">
        <v>135</v>
      </c>
      <c r="G113" s="117" t="str">
        <f t="shared" si="181"/>
        <v>Xã Thống NhấtCác đường nhóm IIVị trí 1215</v>
      </c>
      <c r="H113" s="88"/>
      <c r="I113" s="88"/>
      <c r="J113" s="147" t="str">
        <f>'ĐẤT PNN'!D113</f>
        <v>Các tuyến đường giao thông đấu nối trực tiếp ra Đường Đức Huy - Thanh Bình đoạn từ Cầu Đức Huy đến Xã Bàu Hàm có hiện trạng là đường nhựa, bê tông xi măng:
- Có bề rộng ≥5m, cách đường giao thông ≤1.000m.
- Có bề rộng từ ≥3m đến &lt;5m, cách đường giao thông ≤500m.</v>
      </c>
      <c r="K113" s="147"/>
      <c r="L113" s="147"/>
      <c r="M113" s="95">
        <f t="shared" ref="M113:M118" si="202">IF(B113="VT2",S113,IF(B113="VT3",T113,IF(B113="VT2*0,8",S113,IF(B113="VT3*0,8",T113,U113))))</f>
        <v>190</v>
      </c>
      <c r="N113" s="95">
        <f t="shared" ref="N113:N118" si="203">IF(B113="VT2",AB113,IF(B113="VT3",AC113,IF(B113="VT2*0,8",AB113,IF(B113="VT3*0,8",AC113,AD113))))</f>
        <v>170</v>
      </c>
      <c r="O113" s="95">
        <v>480</v>
      </c>
      <c r="P113" s="95">
        <v>430</v>
      </c>
      <c r="Q113" s="121">
        <v>1.0900000000000001</v>
      </c>
      <c r="R113" s="93">
        <f t="shared" ref="R113:R118" si="204">R112</f>
        <v>215</v>
      </c>
      <c r="S113" s="93">
        <f t="shared" ref="S113:S118" si="205">S112</f>
        <v>190</v>
      </c>
      <c r="T113" s="93">
        <f t="shared" ref="T113:T118" si="206">T112</f>
        <v>170</v>
      </c>
      <c r="U113" s="93">
        <f t="shared" ref="U113:U118" si="207">U112</f>
        <v>140</v>
      </c>
      <c r="V113" s="96">
        <f t="shared" si="177"/>
        <v>720</v>
      </c>
      <c r="W113" s="96">
        <f t="shared" si="178"/>
        <v>480</v>
      </c>
      <c r="X113" s="96">
        <f t="shared" si="179"/>
        <v>370</v>
      </c>
      <c r="Y113" s="96">
        <f t="shared" si="180"/>
        <v>250</v>
      </c>
      <c r="Z113" s="91">
        <f>'ĐẤT PNN'!U113</f>
        <v>6</v>
      </c>
      <c r="AA113" s="93">
        <f t="shared" ref="AA113:AA118" si="208">AA112</f>
        <v>190</v>
      </c>
      <c r="AB113" s="93">
        <f t="shared" ref="AB113:AB118" si="209">AB112</f>
        <v>170</v>
      </c>
      <c r="AC113" s="93">
        <f t="shared" ref="AC113:AC118" si="210">AC112</f>
        <v>150</v>
      </c>
      <c r="AD113" s="93">
        <f t="shared" ref="AD113:AD118" si="211">AD112</f>
        <v>125</v>
      </c>
      <c r="AE113" s="96">
        <f t="shared" si="173"/>
        <v>630</v>
      </c>
      <c r="AF113" s="96">
        <f t="shared" si="174"/>
        <v>430</v>
      </c>
      <c r="AG113" s="96">
        <f t="shared" si="175"/>
        <v>330</v>
      </c>
      <c r="AH113" s="96">
        <f t="shared" si="176"/>
        <v>230</v>
      </c>
      <c r="AI113" s="99">
        <f>'ĐẤT PNN'!I113-'ĐẤT NN'!O113</f>
        <v>90</v>
      </c>
    </row>
    <row r="114" spans="1:35" s="17" customFormat="1" ht="110.25" customHeight="1" x14ac:dyDescent="0.25">
      <c r="A114" s="88">
        <f>'ĐẤT PNN'!A114</f>
        <v>108</v>
      </c>
      <c r="B114" s="88" t="str">
        <f>'ĐẤT PNN'!B114</f>
        <v>VT3</v>
      </c>
      <c r="C114" s="88" t="s">
        <v>122</v>
      </c>
      <c r="D114" s="88" t="s">
        <v>67</v>
      </c>
      <c r="E114" s="88" t="s">
        <v>137</v>
      </c>
      <c r="F114" s="88" t="s">
        <v>135</v>
      </c>
      <c r="G114" s="117" t="str">
        <f t="shared" si="181"/>
        <v>Xã Thống NhấtCác đường nhóm IIVị trí 1215</v>
      </c>
      <c r="H114" s="88"/>
      <c r="I114" s="88"/>
      <c r="J114" s="147" t="str">
        <f>'ĐẤT PNN'!D114</f>
        <v>Các tuyến đường giao thông đấu nối trực tiếp ra Đường Đức Huy - Thanh Bình đoạn từ Cầu Đức Huy đến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K114" s="147"/>
      <c r="L114" s="147"/>
      <c r="M114" s="95">
        <f t="shared" si="202"/>
        <v>170</v>
      </c>
      <c r="N114" s="95">
        <f t="shared" si="203"/>
        <v>150</v>
      </c>
      <c r="O114" s="95">
        <v>370</v>
      </c>
      <c r="P114" s="95">
        <v>330</v>
      </c>
      <c r="Q114" s="121">
        <v>1.0900000000000001</v>
      </c>
      <c r="R114" s="93">
        <f t="shared" si="204"/>
        <v>215</v>
      </c>
      <c r="S114" s="93">
        <f t="shared" si="205"/>
        <v>190</v>
      </c>
      <c r="T114" s="93">
        <f t="shared" si="206"/>
        <v>170</v>
      </c>
      <c r="U114" s="93">
        <f t="shared" si="207"/>
        <v>140</v>
      </c>
      <c r="V114" s="96">
        <f t="shared" si="177"/>
        <v>720</v>
      </c>
      <c r="W114" s="96">
        <f t="shared" si="178"/>
        <v>480</v>
      </c>
      <c r="X114" s="96">
        <f t="shared" si="179"/>
        <v>370</v>
      </c>
      <c r="Y114" s="96">
        <f t="shared" si="180"/>
        <v>250</v>
      </c>
      <c r="Z114" s="91">
        <f>'ĐẤT PNN'!U114</f>
        <v>6</v>
      </c>
      <c r="AA114" s="93">
        <f t="shared" si="208"/>
        <v>190</v>
      </c>
      <c r="AB114" s="93">
        <f t="shared" si="209"/>
        <v>170</v>
      </c>
      <c r="AC114" s="93">
        <f t="shared" si="210"/>
        <v>150</v>
      </c>
      <c r="AD114" s="93">
        <f t="shared" si="211"/>
        <v>125</v>
      </c>
      <c r="AE114" s="96">
        <f t="shared" si="173"/>
        <v>630</v>
      </c>
      <c r="AF114" s="96">
        <f t="shared" si="174"/>
        <v>430</v>
      </c>
      <c r="AG114" s="96">
        <f t="shared" si="175"/>
        <v>330</v>
      </c>
      <c r="AH114" s="96">
        <f t="shared" si="176"/>
        <v>230</v>
      </c>
      <c r="AI114" s="99">
        <f>'ĐẤT PNN'!I114-'ĐẤT NN'!O114</f>
        <v>60</v>
      </c>
    </row>
    <row r="115" spans="1:35" s="17" customFormat="1" ht="63" customHeight="1" x14ac:dyDescent="0.25">
      <c r="A115" s="88">
        <f>'ĐẤT PNN'!A115</f>
        <v>109</v>
      </c>
      <c r="B115" s="88" t="str">
        <f>'ĐẤT PNN'!B115</f>
        <v>VT4</v>
      </c>
      <c r="C115" s="88" t="s">
        <v>124</v>
      </c>
      <c r="D115" s="88" t="s">
        <v>67</v>
      </c>
      <c r="E115" s="88" t="s">
        <v>138</v>
      </c>
      <c r="F115" s="88" t="s">
        <v>135</v>
      </c>
      <c r="G115" s="117" t="str">
        <f t="shared" si="181"/>
        <v>Xã Thống NhấtCác đường nhóm IIVị trí 1215</v>
      </c>
      <c r="H115" s="88"/>
      <c r="I115" s="88"/>
      <c r="J115" s="147" t="str">
        <f>'ĐẤT PNN'!D115</f>
        <v>Các tuyến đường giao thông đấu nối trực tiếp ra Đường Đức Huy - Thanh Bình đoạn từ Cầu Đức Huy đến Xã Bàu Hàm có hiện trạng là đường nhựa, bê tông xi măng:
- Có bề rộng từ ≥3m đến &lt;5m, cách đường giao thông &gt;1.000m.
- Có bề rộng &lt;3m, cách đường giao thông &gt;200m.</v>
      </c>
      <c r="K115" s="147"/>
      <c r="L115" s="147"/>
      <c r="M115" s="95">
        <f t="shared" si="202"/>
        <v>140</v>
      </c>
      <c r="N115" s="95">
        <f t="shared" si="203"/>
        <v>125</v>
      </c>
      <c r="O115" s="95">
        <v>250</v>
      </c>
      <c r="P115" s="95">
        <v>230</v>
      </c>
      <c r="Q115" s="121">
        <v>1.0900000000000001</v>
      </c>
      <c r="R115" s="93">
        <f t="shared" si="204"/>
        <v>215</v>
      </c>
      <c r="S115" s="93">
        <f t="shared" si="205"/>
        <v>190</v>
      </c>
      <c r="T115" s="93">
        <f t="shared" si="206"/>
        <v>170</v>
      </c>
      <c r="U115" s="93">
        <f t="shared" si="207"/>
        <v>140</v>
      </c>
      <c r="V115" s="96">
        <f t="shared" si="177"/>
        <v>720</v>
      </c>
      <c r="W115" s="96">
        <f t="shared" si="178"/>
        <v>480</v>
      </c>
      <c r="X115" s="96">
        <f t="shared" si="179"/>
        <v>370</v>
      </c>
      <c r="Y115" s="96">
        <f t="shared" si="180"/>
        <v>250</v>
      </c>
      <c r="Z115" s="91">
        <f>'ĐẤT PNN'!U115</f>
        <v>6</v>
      </c>
      <c r="AA115" s="93">
        <f t="shared" si="208"/>
        <v>190</v>
      </c>
      <c r="AB115" s="93">
        <f t="shared" si="209"/>
        <v>170</v>
      </c>
      <c r="AC115" s="93">
        <f t="shared" si="210"/>
        <v>150</v>
      </c>
      <c r="AD115" s="93">
        <f t="shared" si="211"/>
        <v>125</v>
      </c>
      <c r="AE115" s="96">
        <f t="shared" si="173"/>
        <v>630</v>
      </c>
      <c r="AF115" s="96">
        <f t="shared" si="174"/>
        <v>430</v>
      </c>
      <c r="AG115" s="96">
        <f t="shared" si="175"/>
        <v>330</v>
      </c>
      <c r="AH115" s="96">
        <f t="shared" si="176"/>
        <v>230</v>
      </c>
      <c r="AI115" s="99">
        <f>'ĐẤT PNN'!I115-'ĐẤT NN'!O115</f>
        <v>40</v>
      </c>
    </row>
    <row r="116" spans="1:35" s="17" customFormat="1" ht="94.5" customHeight="1" x14ac:dyDescent="0.25">
      <c r="A116" s="88">
        <f>'ĐẤT PNN'!A116</f>
        <v>110</v>
      </c>
      <c r="B116" s="88" t="str">
        <f>'ĐẤT PNN'!B116</f>
        <v>VT2*0,8</v>
      </c>
      <c r="C116" s="88" t="s">
        <v>120</v>
      </c>
      <c r="D116" s="88" t="s">
        <v>67</v>
      </c>
      <c r="E116" s="88" t="s">
        <v>136</v>
      </c>
      <c r="F116" s="88" t="s">
        <v>135</v>
      </c>
      <c r="G116" s="117" t="str">
        <f t="shared" si="181"/>
        <v>Xã Thống NhấtCác đường nhóm IIVị trí 1215</v>
      </c>
      <c r="H116" s="88"/>
      <c r="I116" s="88"/>
      <c r="J116" s="147" t="str">
        <f>'ĐẤT PNN'!D116</f>
        <v>Các tuyến đường giao thông không đấu nối trực tiếp và thông ra Đường Đức Huy - Thanh Bình đoạn từ Cầu Đức Huy đến Xã Bàu Hàm có hiện trạng là đường nhựa, bê tông xi măng:
- Có bề rộng ≥5m, cách đường giao thông ≤1.000m.
- Có bề rộng từ ≥3m đến &lt;5m, cách đường giao thông ≤500m.</v>
      </c>
      <c r="K116" s="147"/>
      <c r="L116" s="147"/>
      <c r="M116" s="95">
        <f t="shared" si="202"/>
        <v>190</v>
      </c>
      <c r="N116" s="95">
        <f t="shared" si="203"/>
        <v>170</v>
      </c>
      <c r="O116" s="95">
        <v>480</v>
      </c>
      <c r="P116" s="95">
        <v>430</v>
      </c>
      <c r="Q116" s="121">
        <v>1.0900000000000001</v>
      </c>
      <c r="R116" s="93">
        <f t="shared" si="204"/>
        <v>215</v>
      </c>
      <c r="S116" s="93">
        <f t="shared" si="205"/>
        <v>190</v>
      </c>
      <c r="T116" s="93">
        <f t="shared" si="206"/>
        <v>170</v>
      </c>
      <c r="U116" s="93">
        <f t="shared" si="207"/>
        <v>140</v>
      </c>
      <c r="V116" s="96">
        <f t="shared" si="177"/>
        <v>720</v>
      </c>
      <c r="W116" s="96">
        <f t="shared" si="178"/>
        <v>480</v>
      </c>
      <c r="X116" s="96">
        <f t="shared" si="179"/>
        <v>370</v>
      </c>
      <c r="Y116" s="96">
        <f t="shared" si="180"/>
        <v>250</v>
      </c>
      <c r="Z116" s="91">
        <f>'ĐẤT PNN'!U116</f>
        <v>6</v>
      </c>
      <c r="AA116" s="93">
        <f t="shared" si="208"/>
        <v>190</v>
      </c>
      <c r="AB116" s="93">
        <f t="shared" si="209"/>
        <v>170</v>
      </c>
      <c r="AC116" s="93">
        <f t="shared" si="210"/>
        <v>150</v>
      </c>
      <c r="AD116" s="93">
        <f t="shared" si="211"/>
        <v>125</v>
      </c>
      <c r="AE116" s="96">
        <f t="shared" si="173"/>
        <v>630</v>
      </c>
      <c r="AF116" s="96">
        <f t="shared" si="174"/>
        <v>430</v>
      </c>
      <c r="AG116" s="96">
        <f t="shared" si="175"/>
        <v>330</v>
      </c>
      <c r="AH116" s="96">
        <f t="shared" si="176"/>
        <v>230</v>
      </c>
      <c r="AI116" s="99">
        <f>'ĐẤT PNN'!I116-'ĐẤT NN'!O116</f>
        <v>40</v>
      </c>
    </row>
    <row r="117" spans="1:35" s="17" customFormat="1" ht="94.5" customHeight="1" x14ac:dyDescent="0.25">
      <c r="A117" s="88">
        <f>'ĐẤT PNN'!A117</f>
        <v>111</v>
      </c>
      <c r="B117" s="88" t="str">
        <f>'ĐẤT PNN'!B117</f>
        <v>VT3*0,8</v>
      </c>
      <c r="C117" s="88" t="s">
        <v>122</v>
      </c>
      <c r="D117" s="88" t="s">
        <v>67</v>
      </c>
      <c r="E117" s="88" t="s">
        <v>137</v>
      </c>
      <c r="F117" s="88" t="s">
        <v>135</v>
      </c>
      <c r="G117" s="117" t="str">
        <f t="shared" si="181"/>
        <v>Xã Thống NhấtCác đường nhóm IIVị trí 1215</v>
      </c>
      <c r="H117" s="88"/>
      <c r="I117" s="88"/>
      <c r="J117" s="147" t="str">
        <f>'ĐẤT PNN'!D117</f>
        <v>Các tuyến đường giao thông không đấu nối trực tiếp và thông ra Đường Đức Huy - Thanh Bình đoạn từ Cầu Đức Huy đến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K117" s="147"/>
      <c r="L117" s="147"/>
      <c r="M117" s="95">
        <f t="shared" si="202"/>
        <v>170</v>
      </c>
      <c r="N117" s="95">
        <f t="shared" si="203"/>
        <v>150</v>
      </c>
      <c r="O117" s="95">
        <v>370</v>
      </c>
      <c r="P117" s="95">
        <v>330</v>
      </c>
      <c r="Q117" s="121">
        <v>1.0900000000000001</v>
      </c>
      <c r="R117" s="93">
        <f t="shared" si="204"/>
        <v>215</v>
      </c>
      <c r="S117" s="93">
        <f t="shared" si="205"/>
        <v>190</v>
      </c>
      <c r="T117" s="93">
        <f t="shared" si="206"/>
        <v>170</v>
      </c>
      <c r="U117" s="93">
        <f t="shared" si="207"/>
        <v>140</v>
      </c>
      <c r="V117" s="96">
        <f t="shared" si="177"/>
        <v>720</v>
      </c>
      <c r="W117" s="96">
        <f t="shared" si="178"/>
        <v>480</v>
      </c>
      <c r="X117" s="96">
        <f t="shared" si="179"/>
        <v>370</v>
      </c>
      <c r="Y117" s="96">
        <f t="shared" si="180"/>
        <v>250</v>
      </c>
      <c r="Z117" s="91">
        <f>'ĐẤT PNN'!U117</f>
        <v>6</v>
      </c>
      <c r="AA117" s="93">
        <f t="shared" si="208"/>
        <v>190</v>
      </c>
      <c r="AB117" s="93">
        <f t="shared" si="209"/>
        <v>170</v>
      </c>
      <c r="AC117" s="93">
        <f t="shared" si="210"/>
        <v>150</v>
      </c>
      <c r="AD117" s="93">
        <f t="shared" si="211"/>
        <v>125</v>
      </c>
      <c r="AE117" s="96">
        <f t="shared" si="173"/>
        <v>630</v>
      </c>
      <c r="AF117" s="96">
        <f t="shared" si="174"/>
        <v>430</v>
      </c>
      <c r="AG117" s="96">
        <f t="shared" si="175"/>
        <v>330</v>
      </c>
      <c r="AH117" s="96">
        <f t="shared" si="176"/>
        <v>230</v>
      </c>
      <c r="AI117" s="99">
        <f>'ĐẤT PNN'!I117-'ĐẤT NN'!O117</f>
        <v>10</v>
      </c>
    </row>
    <row r="118" spans="1:35" s="17" customFormat="1" ht="63" customHeight="1" x14ac:dyDescent="0.25">
      <c r="A118" s="88">
        <f>'ĐẤT PNN'!A118</f>
        <v>112</v>
      </c>
      <c r="B118" s="88" t="str">
        <f>'ĐẤT PNN'!B118</f>
        <v>VT4*0,8</v>
      </c>
      <c r="C118" s="88" t="s">
        <v>124</v>
      </c>
      <c r="D118" s="88" t="s">
        <v>67</v>
      </c>
      <c r="E118" s="88" t="s">
        <v>138</v>
      </c>
      <c r="F118" s="88" t="s">
        <v>135</v>
      </c>
      <c r="G118" s="117" t="str">
        <f t="shared" si="181"/>
        <v>Xã Thống NhấtCác đường nhóm IIVị trí 1215</v>
      </c>
      <c r="H118" s="88"/>
      <c r="I118" s="88"/>
      <c r="J118" s="147" t="str">
        <f>'ĐẤT PNN'!D118</f>
        <v>Các tuyến đường giao thông không đấu nối trực tiếp và thông ra Đường Đức Huy - Thanh Bình đoạn từ Cầu Đức Huy đến Xã Bàu Hàm có hiện trạng là đường nhựa, bê tông xi măng:
- Có bề rộng từ ≥3m đến &lt;5m, cách đường giao thông &gt;1.000m.
- Có bề rộng &lt;3m, cách đường giao thông &gt;200m.</v>
      </c>
      <c r="K118" s="147"/>
      <c r="L118" s="147"/>
      <c r="M118" s="95">
        <f t="shared" si="202"/>
        <v>140</v>
      </c>
      <c r="N118" s="95">
        <f t="shared" si="203"/>
        <v>125</v>
      </c>
      <c r="O118" s="95">
        <v>250</v>
      </c>
      <c r="P118" s="95">
        <v>230</v>
      </c>
      <c r="Q118" s="121">
        <v>1.0900000000000001</v>
      </c>
      <c r="R118" s="93">
        <f t="shared" si="204"/>
        <v>215</v>
      </c>
      <c r="S118" s="93">
        <f t="shared" si="205"/>
        <v>190</v>
      </c>
      <c r="T118" s="93">
        <f t="shared" si="206"/>
        <v>170</v>
      </c>
      <c r="U118" s="93">
        <f t="shared" si="207"/>
        <v>140</v>
      </c>
      <c r="V118" s="96">
        <f t="shared" si="177"/>
        <v>720</v>
      </c>
      <c r="W118" s="96">
        <f t="shared" si="178"/>
        <v>480</v>
      </c>
      <c r="X118" s="96">
        <f t="shared" si="179"/>
        <v>370</v>
      </c>
      <c r="Y118" s="96">
        <f t="shared" si="180"/>
        <v>250</v>
      </c>
      <c r="Z118" s="91">
        <f>'ĐẤT PNN'!U118</f>
        <v>6</v>
      </c>
      <c r="AA118" s="93">
        <f t="shared" si="208"/>
        <v>190</v>
      </c>
      <c r="AB118" s="93">
        <f t="shared" si="209"/>
        <v>170</v>
      </c>
      <c r="AC118" s="93">
        <f t="shared" si="210"/>
        <v>150</v>
      </c>
      <c r="AD118" s="93">
        <f t="shared" si="211"/>
        <v>125</v>
      </c>
      <c r="AE118" s="96">
        <f t="shared" si="173"/>
        <v>630</v>
      </c>
      <c r="AF118" s="96">
        <f t="shared" si="174"/>
        <v>430</v>
      </c>
      <c r="AG118" s="96">
        <f t="shared" si="175"/>
        <v>330</v>
      </c>
      <c r="AH118" s="96">
        <f t="shared" si="176"/>
        <v>230</v>
      </c>
      <c r="AI118" s="99">
        <f>'ĐẤT PNN'!I118-'ĐẤT NN'!O118</f>
        <v>10</v>
      </c>
    </row>
    <row r="119" spans="1:35" s="17" customFormat="1" ht="63" x14ac:dyDescent="0.25">
      <c r="A119" s="88">
        <f>'ĐẤT PNN'!A119</f>
        <v>113</v>
      </c>
      <c r="B119" s="88" t="str">
        <f>'ĐẤT PNN'!B119</f>
        <v>TN30NT</v>
      </c>
      <c r="C119" s="88" t="s">
        <v>117</v>
      </c>
      <c r="D119" s="88" t="s">
        <v>67</v>
      </c>
      <c r="E119" s="88" t="s">
        <v>139</v>
      </c>
      <c r="F119" s="88" t="s">
        <v>14</v>
      </c>
      <c r="G119" s="117" t="str">
        <f t="shared" ref="G119:G160" si="212">D119&amp;F119&amp;C$7&amp;$M$49</f>
        <v>Xã Thống NhấtCác đường còn lạiVị trí 170</v>
      </c>
      <c r="H119" s="120" t="s">
        <v>108</v>
      </c>
      <c r="I119" s="120" t="s">
        <v>109</v>
      </c>
      <c r="J119" s="89" t="str">
        <f>'ĐẤT PNN'!D119</f>
        <v>Đường Thánh Tâm</v>
      </c>
      <c r="K119" s="89" t="str">
        <f>'ĐẤT PNN'!E119</f>
        <v>Đường Đức Huy - Thanh Bình</v>
      </c>
      <c r="L119" s="89" t="str">
        <f>'ĐẤT PNN'!F119</f>
        <v>Giáp với hồ Trị An</v>
      </c>
      <c r="M119" s="95">
        <f>R119</f>
        <v>210</v>
      </c>
      <c r="N119" s="95">
        <f>AA119</f>
        <v>180</v>
      </c>
      <c r="O119" s="95">
        <v>700</v>
      </c>
      <c r="P119" s="95">
        <v>600</v>
      </c>
      <c r="Q119" s="121">
        <v>1.1000000000000001</v>
      </c>
      <c r="R119" s="90">
        <v>210</v>
      </c>
      <c r="S119" s="90">
        <v>185</v>
      </c>
      <c r="T119" s="90">
        <v>165</v>
      </c>
      <c r="U119" s="90">
        <v>130</v>
      </c>
      <c r="V119" s="96">
        <f t="shared" si="177"/>
        <v>700</v>
      </c>
      <c r="W119" s="96">
        <f t="shared" si="178"/>
        <v>460</v>
      </c>
      <c r="X119" s="96">
        <f t="shared" si="179"/>
        <v>360</v>
      </c>
      <c r="Y119" s="96">
        <f t="shared" si="180"/>
        <v>230</v>
      </c>
      <c r="Z119" s="91">
        <v>3</v>
      </c>
      <c r="AA119" s="94">
        <v>180</v>
      </c>
      <c r="AB119" s="94">
        <v>160</v>
      </c>
      <c r="AC119" s="94">
        <v>140</v>
      </c>
      <c r="AD119" s="94">
        <v>115</v>
      </c>
      <c r="AE119" s="96">
        <f t="shared" si="173"/>
        <v>600</v>
      </c>
      <c r="AF119" s="96">
        <f t="shared" si="174"/>
        <v>400</v>
      </c>
      <c r="AG119" s="96">
        <f t="shared" si="175"/>
        <v>310</v>
      </c>
      <c r="AH119" s="96">
        <f t="shared" si="176"/>
        <v>210</v>
      </c>
      <c r="AI119" s="99">
        <f>'ĐẤT PNN'!I119-'ĐẤT NN'!O119</f>
        <v>800</v>
      </c>
    </row>
    <row r="120" spans="1:35" s="17" customFormat="1" ht="94.5" customHeight="1" x14ac:dyDescent="0.25">
      <c r="A120" s="88">
        <f>'ĐẤT PNN'!A120</f>
        <v>114</v>
      </c>
      <c r="B120" s="88" t="str">
        <f>'ĐẤT PNN'!B120</f>
        <v>VT2</v>
      </c>
      <c r="C120" s="88" t="s">
        <v>120</v>
      </c>
      <c r="D120" s="88" t="s">
        <v>67</v>
      </c>
      <c r="E120" s="88" t="s">
        <v>140</v>
      </c>
      <c r="F120" s="88" t="s">
        <v>14</v>
      </c>
      <c r="G120" s="117" t="str">
        <f t="shared" si="212"/>
        <v>Xã Thống NhấtCác đường còn lạiVị trí 170</v>
      </c>
      <c r="H120" s="88"/>
      <c r="I120" s="88"/>
      <c r="J120" s="147" t="str">
        <f>'ĐẤT PNN'!D120</f>
        <v>Các tuyến đường giao thông đấu nối trực tiếp ra Đường Thánh Tâm đoạn từ Đường Đức Huy - Thanh Bình đến Giáp với hồ Trị An có hiện trạng là đường nhựa, bê tông xi măng:
- Có bề rộng ≥5m, cách đường giao thông ≤1.000m.
- Có bề rộng từ ≥3m đến &lt;5m, cách đường giao thông ≤500m.</v>
      </c>
      <c r="K120" s="147"/>
      <c r="L120" s="147"/>
      <c r="M120" s="95">
        <f t="shared" ref="M120:M125" si="213">IF(B120="VT2",S120,IF(B120="VT3",T120,IF(B120="VT2*0,8",S120,IF(B120="VT3*0,8",T120,U120))))</f>
        <v>185</v>
      </c>
      <c r="N120" s="95">
        <f t="shared" ref="N120:N125" si="214">IF(B120="VT2",AB120,IF(B120="VT3",AC120,IF(B120="VT2*0,8",AB120,IF(B120="VT3*0,8",AC120,AD120))))</f>
        <v>160</v>
      </c>
      <c r="O120" s="95">
        <v>460</v>
      </c>
      <c r="P120" s="95">
        <v>400</v>
      </c>
      <c r="Q120" s="121">
        <v>1.1000000000000001</v>
      </c>
      <c r="R120" s="93">
        <f t="shared" ref="R120:R125" si="215">R119</f>
        <v>210</v>
      </c>
      <c r="S120" s="93">
        <f t="shared" ref="S120:S125" si="216">S119</f>
        <v>185</v>
      </c>
      <c r="T120" s="93">
        <f t="shared" ref="T120:T125" si="217">T119</f>
        <v>165</v>
      </c>
      <c r="U120" s="93">
        <f t="shared" ref="U120:U125" si="218">U119</f>
        <v>130</v>
      </c>
      <c r="V120" s="96">
        <f t="shared" si="177"/>
        <v>700</v>
      </c>
      <c r="W120" s="96">
        <f t="shared" si="178"/>
        <v>460</v>
      </c>
      <c r="X120" s="96">
        <f t="shared" si="179"/>
        <v>360</v>
      </c>
      <c r="Y120" s="96">
        <f t="shared" si="180"/>
        <v>230</v>
      </c>
      <c r="Z120" s="91">
        <f>'ĐẤT PNN'!U120</f>
        <v>4</v>
      </c>
      <c r="AA120" s="93">
        <f t="shared" ref="AA120:AA125" si="219">AA119</f>
        <v>180</v>
      </c>
      <c r="AB120" s="93">
        <f t="shared" ref="AB120:AB125" si="220">AB119</f>
        <v>160</v>
      </c>
      <c r="AC120" s="93">
        <f t="shared" ref="AC120:AC125" si="221">AC119</f>
        <v>140</v>
      </c>
      <c r="AD120" s="93">
        <f t="shared" ref="AD120:AD125" si="222">AD119</f>
        <v>115</v>
      </c>
      <c r="AE120" s="96">
        <f t="shared" si="173"/>
        <v>600</v>
      </c>
      <c r="AF120" s="96">
        <f t="shared" si="174"/>
        <v>400</v>
      </c>
      <c r="AG120" s="96">
        <f t="shared" si="175"/>
        <v>310</v>
      </c>
      <c r="AH120" s="96">
        <f t="shared" si="176"/>
        <v>210</v>
      </c>
      <c r="AI120" s="99">
        <f>'ĐẤT PNN'!I120-'ĐẤT NN'!O120</f>
        <v>260</v>
      </c>
    </row>
    <row r="121" spans="1:35" s="17" customFormat="1" ht="110.25" customHeight="1" x14ac:dyDescent="0.25">
      <c r="A121" s="88">
        <f>'ĐẤT PNN'!A121</f>
        <v>115</v>
      </c>
      <c r="B121" s="88" t="str">
        <f>'ĐẤT PNN'!B121</f>
        <v>VT3</v>
      </c>
      <c r="C121" s="88" t="s">
        <v>122</v>
      </c>
      <c r="D121" s="88" t="s">
        <v>67</v>
      </c>
      <c r="E121" s="88" t="s">
        <v>141</v>
      </c>
      <c r="F121" s="88" t="s">
        <v>14</v>
      </c>
      <c r="G121" s="117" t="str">
        <f t="shared" si="212"/>
        <v>Xã Thống NhấtCác đường còn lạiVị trí 170</v>
      </c>
      <c r="H121" s="88"/>
      <c r="I121" s="88"/>
      <c r="J121" s="147" t="str">
        <f>'ĐẤT PNN'!D121</f>
        <v>Các tuyến đường giao thông đấu nối trực tiếp ra Đường Thánh Tâm đoạn từ Đường Đức Huy - Thanh Bình đến Giáp với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121" s="147"/>
      <c r="L121" s="147"/>
      <c r="M121" s="95">
        <f t="shared" si="213"/>
        <v>165</v>
      </c>
      <c r="N121" s="95">
        <f t="shared" si="214"/>
        <v>140</v>
      </c>
      <c r="O121" s="95">
        <v>360</v>
      </c>
      <c r="P121" s="95">
        <v>310</v>
      </c>
      <c r="Q121" s="121">
        <v>1.1000000000000001</v>
      </c>
      <c r="R121" s="93">
        <f t="shared" si="215"/>
        <v>210</v>
      </c>
      <c r="S121" s="93">
        <f t="shared" si="216"/>
        <v>185</v>
      </c>
      <c r="T121" s="93">
        <f t="shared" si="217"/>
        <v>165</v>
      </c>
      <c r="U121" s="93">
        <f t="shared" si="218"/>
        <v>130</v>
      </c>
      <c r="V121" s="96">
        <f t="shared" si="177"/>
        <v>700</v>
      </c>
      <c r="W121" s="96">
        <f t="shared" si="178"/>
        <v>460</v>
      </c>
      <c r="X121" s="96">
        <f t="shared" si="179"/>
        <v>360</v>
      </c>
      <c r="Y121" s="96">
        <f t="shared" si="180"/>
        <v>230</v>
      </c>
      <c r="Z121" s="91">
        <f>'ĐẤT PNN'!U121</f>
        <v>4</v>
      </c>
      <c r="AA121" s="93">
        <f t="shared" si="219"/>
        <v>180</v>
      </c>
      <c r="AB121" s="93">
        <f t="shared" si="220"/>
        <v>160</v>
      </c>
      <c r="AC121" s="93">
        <f t="shared" si="221"/>
        <v>140</v>
      </c>
      <c r="AD121" s="93">
        <f t="shared" si="222"/>
        <v>115</v>
      </c>
      <c r="AE121" s="96">
        <f t="shared" si="173"/>
        <v>600</v>
      </c>
      <c r="AF121" s="96">
        <f t="shared" si="174"/>
        <v>400</v>
      </c>
      <c r="AG121" s="96">
        <f t="shared" si="175"/>
        <v>310</v>
      </c>
      <c r="AH121" s="96">
        <f t="shared" si="176"/>
        <v>210</v>
      </c>
      <c r="AI121" s="99">
        <f>'ĐẤT PNN'!I121-'ĐẤT NN'!O121</f>
        <v>210</v>
      </c>
    </row>
    <row r="122" spans="1:35" s="17" customFormat="1" ht="78.75" customHeight="1" x14ac:dyDescent="0.25">
      <c r="A122" s="88">
        <f>'ĐẤT PNN'!A122</f>
        <v>116</v>
      </c>
      <c r="B122" s="88" t="str">
        <f>'ĐẤT PNN'!B122</f>
        <v>VT4</v>
      </c>
      <c r="C122" s="88" t="s">
        <v>124</v>
      </c>
      <c r="D122" s="88" t="s">
        <v>67</v>
      </c>
      <c r="E122" s="88" t="s">
        <v>142</v>
      </c>
      <c r="F122" s="88" t="s">
        <v>14</v>
      </c>
      <c r="G122" s="117" t="str">
        <f t="shared" si="212"/>
        <v>Xã Thống NhấtCác đường còn lạiVị trí 170</v>
      </c>
      <c r="H122" s="88"/>
      <c r="I122" s="88"/>
      <c r="J122" s="147" t="str">
        <f>'ĐẤT PNN'!D122</f>
        <v>Các tuyến đường giao thông đấu nối trực tiếp ra Đường Thánh Tâm đoạn từ Đường Đức Huy - Thanh Bình đến Giáp với hồ Trị An có hiện trạng là đường nhựa, bê tông xi măng:
- Có bề rộng từ ≥3m đến &lt;5m, cách đường giao thông &gt;1.000m.
- Có bề rộng &lt;3m, cách đường giao thông &gt;200m.</v>
      </c>
      <c r="K122" s="147"/>
      <c r="L122" s="147"/>
      <c r="M122" s="95">
        <f t="shared" si="213"/>
        <v>130</v>
      </c>
      <c r="N122" s="95">
        <f t="shared" si="214"/>
        <v>115</v>
      </c>
      <c r="O122" s="95">
        <v>230</v>
      </c>
      <c r="P122" s="95">
        <v>210</v>
      </c>
      <c r="Q122" s="121">
        <v>1.1000000000000001</v>
      </c>
      <c r="R122" s="93">
        <f t="shared" si="215"/>
        <v>210</v>
      </c>
      <c r="S122" s="93">
        <f t="shared" si="216"/>
        <v>185</v>
      </c>
      <c r="T122" s="93">
        <f t="shared" si="217"/>
        <v>165</v>
      </c>
      <c r="U122" s="93">
        <f t="shared" si="218"/>
        <v>130</v>
      </c>
      <c r="V122" s="96">
        <f t="shared" si="177"/>
        <v>700</v>
      </c>
      <c r="W122" s="96">
        <f t="shared" si="178"/>
        <v>460</v>
      </c>
      <c r="X122" s="96">
        <f t="shared" si="179"/>
        <v>360</v>
      </c>
      <c r="Y122" s="96">
        <f t="shared" si="180"/>
        <v>230</v>
      </c>
      <c r="Z122" s="91">
        <f>'ĐẤT PNN'!U122</f>
        <v>4</v>
      </c>
      <c r="AA122" s="93">
        <f t="shared" si="219"/>
        <v>180</v>
      </c>
      <c r="AB122" s="93">
        <f t="shared" si="220"/>
        <v>160</v>
      </c>
      <c r="AC122" s="93">
        <f t="shared" si="221"/>
        <v>140</v>
      </c>
      <c r="AD122" s="93">
        <f t="shared" si="222"/>
        <v>115</v>
      </c>
      <c r="AE122" s="96">
        <f t="shared" si="173"/>
        <v>600</v>
      </c>
      <c r="AF122" s="96">
        <f t="shared" si="174"/>
        <v>400</v>
      </c>
      <c r="AG122" s="96">
        <f t="shared" si="175"/>
        <v>310</v>
      </c>
      <c r="AH122" s="96">
        <f t="shared" si="176"/>
        <v>210</v>
      </c>
      <c r="AI122" s="99">
        <f>'ĐẤT PNN'!I122-'ĐẤT NN'!O122</f>
        <v>160</v>
      </c>
    </row>
    <row r="123" spans="1:35" s="17" customFormat="1" ht="94.5" customHeight="1" x14ac:dyDescent="0.25">
      <c r="A123" s="88">
        <f>'ĐẤT PNN'!A123</f>
        <v>117</v>
      </c>
      <c r="B123" s="88" t="str">
        <f>'ĐẤT PNN'!B123</f>
        <v>VT2*0,8</v>
      </c>
      <c r="C123" s="88" t="s">
        <v>120</v>
      </c>
      <c r="D123" s="88" t="s">
        <v>67</v>
      </c>
      <c r="E123" s="88" t="s">
        <v>140</v>
      </c>
      <c r="F123" s="88" t="s">
        <v>14</v>
      </c>
      <c r="G123" s="117" t="str">
        <f t="shared" si="212"/>
        <v>Xã Thống NhấtCác đường còn lạiVị trí 170</v>
      </c>
      <c r="H123" s="88"/>
      <c r="I123" s="88"/>
      <c r="J123" s="147" t="str">
        <f>'ĐẤT PNN'!D123</f>
        <v>Các tuyến đường giao thông không đấu nối trực tiếp và thông ra Đường Thánh Tâm đoạn từ Đường Đức Huy - Thanh Bình đến Giáp với hồ Trị An có hiện trạng là đường nhựa, bê tông xi măng:
- Có bề rộng ≥5m, cách đường giao thông ≤1.000m.
- Có bề rộng từ ≥3m đến &lt;5m, cách đường giao thông ≤500m.</v>
      </c>
      <c r="K123" s="147"/>
      <c r="L123" s="147"/>
      <c r="M123" s="95">
        <f t="shared" si="213"/>
        <v>185</v>
      </c>
      <c r="N123" s="95">
        <f t="shared" si="214"/>
        <v>160</v>
      </c>
      <c r="O123" s="95">
        <v>460</v>
      </c>
      <c r="P123" s="95">
        <v>400</v>
      </c>
      <c r="Q123" s="121">
        <v>1.1000000000000001</v>
      </c>
      <c r="R123" s="93">
        <f t="shared" si="215"/>
        <v>210</v>
      </c>
      <c r="S123" s="93">
        <f t="shared" si="216"/>
        <v>185</v>
      </c>
      <c r="T123" s="93">
        <f t="shared" si="217"/>
        <v>165</v>
      </c>
      <c r="U123" s="93">
        <f t="shared" si="218"/>
        <v>130</v>
      </c>
      <c r="V123" s="96">
        <f t="shared" si="177"/>
        <v>700</v>
      </c>
      <c r="W123" s="96">
        <f t="shared" si="178"/>
        <v>460</v>
      </c>
      <c r="X123" s="96">
        <f t="shared" si="179"/>
        <v>360</v>
      </c>
      <c r="Y123" s="96">
        <f t="shared" si="180"/>
        <v>230</v>
      </c>
      <c r="Z123" s="91">
        <f>'ĐẤT PNN'!U123</f>
        <v>4</v>
      </c>
      <c r="AA123" s="93">
        <f t="shared" si="219"/>
        <v>180</v>
      </c>
      <c r="AB123" s="93">
        <f t="shared" si="220"/>
        <v>160</v>
      </c>
      <c r="AC123" s="93">
        <f t="shared" si="221"/>
        <v>140</v>
      </c>
      <c r="AD123" s="93">
        <f t="shared" si="222"/>
        <v>115</v>
      </c>
      <c r="AE123" s="96">
        <f t="shared" si="173"/>
        <v>600</v>
      </c>
      <c r="AF123" s="96">
        <f t="shared" si="174"/>
        <v>400</v>
      </c>
      <c r="AG123" s="96">
        <f t="shared" si="175"/>
        <v>310</v>
      </c>
      <c r="AH123" s="96">
        <f t="shared" si="176"/>
        <v>210</v>
      </c>
      <c r="AI123" s="99">
        <f>'ĐẤT PNN'!I123-'ĐẤT NN'!O123</f>
        <v>200</v>
      </c>
    </row>
    <row r="124" spans="1:35" s="17" customFormat="1" ht="94.5" customHeight="1" x14ac:dyDescent="0.25">
      <c r="A124" s="88">
        <f>'ĐẤT PNN'!A124</f>
        <v>118</v>
      </c>
      <c r="B124" s="88" t="str">
        <f>'ĐẤT PNN'!B124</f>
        <v>VT3*0,8</v>
      </c>
      <c r="C124" s="88" t="s">
        <v>122</v>
      </c>
      <c r="D124" s="88" t="s">
        <v>67</v>
      </c>
      <c r="E124" s="88" t="s">
        <v>141</v>
      </c>
      <c r="F124" s="88" t="s">
        <v>14</v>
      </c>
      <c r="G124" s="117" t="str">
        <f t="shared" si="212"/>
        <v>Xã Thống NhấtCác đường còn lạiVị trí 170</v>
      </c>
      <c r="H124" s="88"/>
      <c r="I124" s="88"/>
      <c r="J124" s="147" t="str">
        <f>'ĐẤT PNN'!D124</f>
        <v>Các tuyến đường giao thông không đấu nối trực tiếp và thông ra Đường Thánh Tâm đoạn từ Đường Đức Huy - Thanh Bình đến Giáp với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124" s="147"/>
      <c r="L124" s="147"/>
      <c r="M124" s="95">
        <f t="shared" si="213"/>
        <v>165</v>
      </c>
      <c r="N124" s="95">
        <f t="shared" si="214"/>
        <v>140</v>
      </c>
      <c r="O124" s="95">
        <v>360</v>
      </c>
      <c r="P124" s="95">
        <v>310</v>
      </c>
      <c r="Q124" s="121">
        <v>1.1000000000000001</v>
      </c>
      <c r="R124" s="93">
        <f t="shared" si="215"/>
        <v>210</v>
      </c>
      <c r="S124" s="93">
        <f t="shared" si="216"/>
        <v>185</v>
      </c>
      <c r="T124" s="93">
        <f t="shared" si="217"/>
        <v>165</v>
      </c>
      <c r="U124" s="93">
        <f t="shared" si="218"/>
        <v>130</v>
      </c>
      <c r="V124" s="96">
        <f t="shared" si="177"/>
        <v>700</v>
      </c>
      <c r="W124" s="96">
        <f t="shared" si="178"/>
        <v>460</v>
      </c>
      <c r="X124" s="96">
        <f t="shared" si="179"/>
        <v>360</v>
      </c>
      <c r="Y124" s="96">
        <f t="shared" si="180"/>
        <v>230</v>
      </c>
      <c r="Z124" s="91">
        <f>'ĐẤT PNN'!U124</f>
        <v>4</v>
      </c>
      <c r="AA124" s="93">
        <f t="shared" si="219"/>
        <v>180</v>
      </c>
      <c r="AB124" s="93">
        <f t="shared" si="220"/>
        <v>160</v>
      </c>
      <c r="AC124" s="93">
        <f t="shared" si="221"/>
        <v>140</v>
      </c>
      <c r="AD124" s="93">
        <f t="shared" si="222"/>
        <v>115</v>
      </c>
      <c r="AE124" s="96">
        <f t="shared" ref="AE124:AE160" si="223">ROUND(AA124*10/3,-1)</f>
        <v>600</v>
      </c>
      <c r="AF124" s="96">
        <f t="shared" ref="AF124:AF160" si="224">ROUND(AB124*2.5,-1)</f>
        <v>400</v>
      </c>
      <c r="AG124" s="96">
        <f t="shared" ref="AG124:AG160" si="225">ROUND(AC124*2.2,-1)</f>
        <v>310</v>
      </c>
      <c r="AH124" s="96">
        <f t="shared" ref="AH124:AH160" si="226">ROUND(AD124*1.8,-1)</f>
        <v>210</v>
      </c>
      <c r="AI124" s="99">
        <f>'ĐẤT PNN'!I124-'ĐẤT NN'!O124</f>
        <v>160</v>
      </c>
    </row>
    <row r="125" spans="1:35" s="17" customFormat="1" ht="78.75" customHeight="1" x14ac:dyDescent="0.25">
      <c r="A125" s="88">
        <f>'ĐẤT PNN'!A125</f>
        <v>119</v>
      </c>
      <c r="B125" s="88" t="str">
        <f>'ĐẤT PNN'!B125</f>
        <v>VT4*0,8</v>
      </c>
      <c r="C125" s="88" t="s">
        <v>124</v>
      </c>
      <c r="D125" s="88" t="s">
        <v>67</v>
      </c>
      <c r="E125" s="88" t="s">
        <v>142</v>
      </c>
      <c r="F125" s="88" t="s">
        <v>14</v>
      </c>
      <c r="G125" s="117" t="str">
        <f t="shared" si="212"/>
        <v>Xã Thống NhấtCác đường còn lạiVị trí 170</v>
      </c>
      <c r="H125" s="88"/>
      <c r="I125" s="88"/>
      <c r="J125" s="147" t="str">
        <f>'ĐẤT PNN'!D125</f>
        <v>Các tuyến đường giao thông không đấu nối trực tiếp và thông ra Đường Thánh Tâm đoạn từ Đường Đức Huy - Thanh Bình đến Giáp với hồ Trị An có hiện trạng là đường nhựa, bê tông xi măng:
- Có bề rộng từ ≥3m đến &lt;5m, cách đường giao thông &gt;1.000m.
- Có bề rộng &lt;3m, cách đường giao thông &gt;200m.</v>
      </c>
      <c r="K125" s="147"/>
      <c r="L125" s="147"/>
      <c r="M125" s="95">
        <f t="shared" si="213"/>
        <v>130</v>
      </c>
      <c r="N125" s="95">
        <f t="shared" si="214"/>
        <v>115</v>
      </c>
      <c r="O125" s="95">
        <v>230</v>
      </c>
      <c r="P125" s="95">
        <v>210</v>
      </c>
      <c r="Q125" s="121">
        <v>1.1000000000000001</v>
      </c>
      <c r="R125" s="93">
        <f t="shared" si="215"/>
        <v>210</v>
      </c>
      <c r="S125" s="93">
        <f t="shared" si="216"/>
        <v>185</v>
      </c>
      <c r="T125" s="93">
        <f t="shared" si="217"/>
        <v>165</v>
      </c>
      <c r="U125" s="93">
        <f t="shared" si="218"/>
        <v>130</v>
      </c>
      <c r="V125" s="96">
        <f t="shared" si="177"/>
        <v>700</v>
      </c>
      <c r="W125" s="96">
        <f t="shared" si="178"/>
        <v>460</v>
      </c>
      <c r="X125" s="96">
        <f t="shared" si="179"/>
        <v>360</v>
      </c>
      <c r="Y125" s="96">
        <f t="shared" si="180"/>
        <v>230</v>
      </c>
      <c r="Z125" s="91">
        <f>'ĐẤT PNN'!U125</f>
        <v>4</v>
      </c>
      <c r="AA125" s="93">
        <f t="shared" si="219"/>
        <v>180</v>
      </c>
      <c r="AB125" s="93">
        <f t="shared" si="220"/>
        <v>160</v>
      </c>
      <c r="AC125" s="93">
        <f t="shared" si="221"/>
        <v>140</v>
      </c>
      <c r="AD125" s="93">
        <f t="shared" si="222"/>
        <v>115</v>
      </c>
      <c r="AE125" s="96">
        <f t="shared" si="223"/>
        <v>600</v>
      </c>
      <c r="AF125" s="96">
        <f t="shared" si="224"/>
        <v>400</v>
      </c>
      <c r="AG125" s="96">
        <f t="shared" si="225"/>
        <v>310</v>
      </c>
      <c r="AH125" s="96">
        <f t="shared" si="226"/>
        <v>210</v>
      </c>
      <c r="AI125" s="99">
        <f>'ĐẤT PNN'!I125-'ĐẤT NN'!O125</f>
        <v>120</v>
      </c>
    </row>
    <row r="126" spans="1:35" s="17" customFormat="1" ht="63" x14ac:dyDescent="0.25">
      <c r="A126" s="88">
        <f>'ĐẤT PNN'!A126</f>
        <v>120</v>
      </c>
      <c r="B126" s="88" t="str">
        <f>'ĐẤT PNN'!B126</f>
        <v>TN31NT</v>
      </c>
      <c r="C126" s="88" t="s">
        <v>117</v>
      </c>
      <c r="D126" s="88" t="s">
        <v>67</v>
      </c>
      <c r="E126" s="88" t="s">
        <v>139</v>
      </c>
      <c r="F126" s="88" t="s">
        <v>14</v>
      </c>
      <c r="G126" s="117" t="str">
        <f t="shared" si="212"/>
        <v>Xã Thống NhấtCác đường còn lạiVị trí 170</v>
      </c>
      <c r="H126" s="120" t="s">
        <v>108</v>
      </c>
      <c r="I126" s="120" t="s">
        <v>109</v>
      </c>
      <c r="J126" s="89" t="str">
        <f>'ĐẤT PNN'!D126</f>
        <v>Đường Suối Cạn</v>
      </c>
      <c r="K126" s="89" t="str">
        <f>'ĐẤT PNN'!E126</f>
        <v>Đường Đức Huy - Thanh Bình</v>
      </c>
      <c r="L126" s="89" t="str">
        <f>'ĐẤT PNN'!F126</f>
        <v>Hồ Trị An</v>
      </c>
      <c r="M126" s="95">
        <f>R126</f>
        <v>210</v>
      </c>
      <c r="N126" s="95">
        <f>AA126</f>
        <v>180</v>
      </c>
      <c r="O126" s="95">
        <v>700</v>
      </c>
      <c r="P126" s="95">
        <v>600</v>
      </c>
      <c r="Q126" s="121">
        <v>1.1299999999999999</v>
      </c>
      <c r="R126" s="90">
        <v>210</v>
      </c>
      <c r="S126" s="90">
        <v>185</v>
      </c>
      <c r="T126" s="90">
        <v>165</v>
      </c>
      <c r="U126" s="90">
        <v>130</v>
      </c>
      <c r="V126" s="96">
        <f t="shared" si="177"/>
        <v>700</v>
      </c>
      <c r="W126" s="96">
        <f t="shared" si="178"/>
        <v>460</v>
      </c>
      <c r="X126" s="96">
        <f t="shared" si="179"/>
        <v>360</v>
      </c>
      <c r="Y126" s="96">
        <f t="shared" si="180"/>
        <v>230</v>
      </c>
      <c r="Z126" s="91">
        <v>3</v>
      </c>
      <c r="AA126" s="94">
        <v>180</v>
      </c>
      <c r="AB126" s="94">
        <v>160</v>
      </c>
      <c r="AC126" s="94">
        <v>140</v>
      </c>
      <c r="AD126" s="94">
        <v>115</v>
      </c>
      <c r="AE126" s="96">
        <f t="shared" si="223"/>
        <v>600</v>
      </c>
      <c r="AF126" s="96">
        <f t="shared" si="224"/>
        <v>400</v>
      </c>
      <c r="AG126" s="96">
        <f t="shared" si="225"/>
        <v>310</v>
      </c>
      <c r="AH126" s="96">
        <f t="shared" si="226"/>
        <v>210</v>
      </c>
      <c r="AI126" s="99">
        <f>'ĐẤT PNN'!I126-'ĐẤT NN'!O126</f>
        <v>800</v>
      </c>
    </row>
    <row r="127" spans="1:35" s="17" customFormat="1" ht="94.5" customHeight="1" x14ac:dyDescent="0.25">
      <c r="A127" s="88">
        <f>'ĐẤT PNN'!A127</f>
        <v>121</v>
      </c>
      <c r="B127" s="88" t="str">
        <f>'ĐẤT PNN'!B127</f>
        <v>VT2</v>
      </c>
      <c r="C127" s="88" t="s">
        <v>120</v>
      </c>
      <c r="D127" s="88" t="s">
        <v>67</v>
      </c>
      <c r="E127" s="88" t="s">
        <v>140</v>
      </c>
      <c r="F127" s="88" t="s">
        <v>14</v>
      </c>
      <c r="G127" s="117" t="str">
        <f t="shared" si="212"/>
        <v>Xã Thống NhấtCác đường còn lạiVị trí 170</v>
      </c>
      <c r="H127" s="88"/>
      <c r="I127" s="88"/>
      <c r="J127" s="147" t="str">
        <f>'ĐẤT PNN'!D127</f>
        <v>Các tuyến đường giao thông đấu nối trực tiếp ra Đường Suối Cạn đoạn từ Đường Đức Huy - Thanh Bình đến Hồ Trị An có hiện trạng là đường nhựa, bê tông xi măng:
- Có bề rộng ≥5m, cách đường giao thông ≤1.000m.
- Có bề rộng từ ≥3m đến &lt;5m, cách đường giao thông ≤500m.</v>
      </c>
      <c r="K127" s="147"/>
      <c r="L127" s="147"/>
      <c r="M127" s="95">
        <f t="shared" ref="M127:M132" si="227">IF(B127="VT2",S127,IF(B127="VT3",T127,IF(B127="VT2*0,8",S127,IF(B127="VT3*0,8",T127,U127))))</f>
        <v>185</v>
      </c>
      <c r="N127" s="95">
        <f t="shared" ref="N127:N132" si="228">IF(B127="VT2",AB127,IF(B127="VT3",AC127,IF(B127="VT2*0,8",AB127,IF(B127="VT3*0,8",AC127,AD127))))</f>
        <v>160</v>
      </c>
      <c r="O127" s="95">
        <v>460</v>
      </c>
      <c r="P127" s="95">
        <v>400</v>
      </c>
      <c r="Q127" s="121">
        <v>1.1299999999999999</v>
      </c>
      <c r="R127" s="93">
        <f t="shared" ref="R127:R132" si="229">R126</f>
        <v>210</v>
      </c>
      <c r="S127" s="93">
        <f t="shared" ref="S127:S132" si="230">S126</f>
        <v>185</v>
      </c>
      <c r="T127" s="93">
        <f t="shared" ref="T127:T132" si="231">T126</f>
        <v>165</v>
      </c>
      <c r="U127" s="93">
        <f t="shared" ref="U127:U132" si="232">U126</f>
        <v>130</v>
      </c>
      <c r="V127" s="96">
        <f t="shared" si="177"/>
        <v>700</v>
      </c>
      <c r="W127" s="96">
        <f t="shared" si="178"/>
        <v>460</v>
      </c>
      <c r="X127" s="96">
        <f t="shared" si="179"/>
        <v>360</v>
      </c>
      <c r="Y127" s="96">
        <f t="shared" si="180"/>
        <v>230</v>
      </c>
      <c r="Z127" s="91">
        <f>'ĐẤT PNN'!U127</f>
        <v>4</v>
      </c>
      <c r="AA127" s="93">
        <f t="shared" ref="AA127:AA132" si="233">AA126</f>
        <v>180</v>
      </c>
      <c r="AB127" s="93">
        <f t="shared" ref="AB127:AB132" si="234">AB126</f>
        <v>160</v>
      </c>
      <c r="AC127" s="93">
        <f t="shared" ref="AC127:AC132" si="235">AC126</f>
        <v>140</v>
      </c>
      <c r="AD127" s="93">
        <f t="shared" ref="AD127:AD132" si="236">AD126</f>
        <v>115</v>
      </c>
      <c r="AE127" s="96">
        <f t="shared" si="223"/>
        <v>600</v>
      </c>
      <c r="AF127" s="96">
        <f t="shared" si="224"/>
        <v>400</v>
      </c>
      <c r="AG127" s="96">
        <f t="shared" si="225"/>
        <v>310</v>
      </c>
      <c r="AH127" s="96">
        <f t="shared" si="226"/>
        <v>210</v>
      </c>
      <c r="AI127" s="99">
        <f>'ĐẤT PNN'!I127-'ĐẤT NN'!O127</f>
        <v>260</v>
      </c>
    </row>
    <row r="128" spans="1:35" s="17" customFormat="1" ht="110.25" customHeight="1" x14ac:dyDescent="0.25">
      <c r="A128" s="88">
        <f>'ĐẤT PNN'!A128</f>
        <v>122</v>
      </c>
      <c r="B128" s="88" t="str">
        <f>'ĐẤT PNN'!B128</f>
        <v>VT3</v>
      </c>
      <c r="C128" s="88" t="s">
        <v>122</v>
      </c>
      <c r="D128" s="88" t="s">
        <v>67</v>
      </c>
      <c r="E128" s="88" t="s">
        <v>141</v>
      </c>
      <c r="F128" s="88" t="s">
        <v>14</v>
      </c>
      <c r="G128" s="117" t="str">
        <f t="shared" si="212"/>
        <v>Xã Thống NhấtCác đường còn lạiVị trí 170</v>
      </c>
      <c r="H128" s="88"/>
      <c r="I128" s="88"/>
      <c r="J128" s="147" t="str">
        <f>'ĐẤT PNN'!D128</f>
        <v>Các tuyến đường giao thông đấu nối trực tiếp ra Đường Suối Cạn đoạn từ Đường Đức Huy - Thanh Bình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128" s="147"/>
      <c r="L128" s="147"/>
      <c r="M128" s="95">
        <f t="shared" si="227"/>
        <v>165</v>
      </c>
      <c r="N128" s="95">
        <f t="shared" si="228"/>
        <v>140</v>
      </c>
      <c r="O128" s="95">
        <v>360</v>
      </c>
      <c r="P128" s="95">
        <v>310</v>
      </c>
      <c r="Q128" s="121">
        <v>1.1299999999999999</v>
      </c>
      <c r="R128" s="93">
        <f t="shared" si="229"/>
        <v>210</v>
      </c>
      <c r="S128" s="93">
        <f t="shared" si="230"/>
        <v>185</v>
      </c>
      <c r="T128" s="93">
        <f t="shared" si="231"/>
        <v>165</v>
      </c>
      <c r="U128" s="93">
        <f t="shared" si="232"/>
        <v>130</v>
      </c>
      <c r="V128" s="96">
        <f t="shared" si="177"/>
        <v>700</v>
      </c>
      <c r="W128" s="96">
        <f t="shared" si="178"/>
        <v>460</v>
      </c>
      <c r="X128" s="96">
        <f t="shared" si="179"/>
        <v>360</v>
      </c>
      <c r="Y128" s="96">
        <f t="shared" si="180"/>
        <v>230</v>
      </c>
      <c r="Z128" s="91">
        <f>'ĐẤT PNN'!U128</f>
        <v>4</v>
      </c>
      <c r="AA128" s="93">
        <f t="shared" si="233"/>
        <v>180</v>
      </c>
      <c r="AB128" s="93">
        <f t="shared" si="234"/>
        <v>160</v>
      </c>
      <c r="AC128" s="93">
        <f t="shared" si="235"/>
        <v>140</v>
      </c>
      <c r="AD128" s="93">
        <f t="shared" si="236"/>
        <v>115</v>
      </c>
      <c r="AE128" s="96">
        <f t="shared" si="223"/>
        <v>600</v>
      </c>
      <c r="AF128" s="96">
        <f t="shared" si="224"/>
        <v>400</v>
      </c>
      <c r="AG128" s="96">
        <f t="shared" si="225"/>
        <v>310</v>
      </c>
      <c r="AH128" s="96">
        <f t="shared" si="226"/>
        <v>210</v>
      </c>
      <c r="AI128" s="99">
        <f>'ĐẤT PNN'!I128-'ĐẤT NN'!O128</f>
        <v>210</v>
      </c>
    </row>
    <row r="129" spans="1:35" s="17" customFormat="1" ht="63" customHeight="1" x14ac:dyDescent="0.25">
      <c r="A129" s="88">
        <f>'ĐẤT PNN'!A129</f>
        <v>123</v>
      </c>
      <c r="B129" s="88" t="str">
        <f>'ĐẤT PNN'!B129</f>
        <v>VT4</v>
      </c>
      <c r="C129" s="88" t="s">
        <v>124</v>
      </c>
      <c r="D129" s="88" t="s">
        <v>67</v>
      </c>
      <c r="E129" s="88" t="s">
        <v>142</v>
      </c>
      <c r="F129" s="88" t="s">
        <v>14</v>
      </c>
      <c r="G129" s="117" t="str">
        <f t="shared" si="212"/>
        <v>Xã Thống NhấtCác đường còn lạiVị trí 170</v>
      </c>
      <c r="H129" s="88"/>
      <c r="I129" s="88"/>
      <c r="J129" s="147" t="str">
        <f>'ĐẤT PNN'!D129</f>
        <v>Các tuyến đường giao thông đấu nối trực tiếp ra Đường Suối Cạn đoạn từ Đường Đức Huy - Thanh Bình đến Hồ Trị An có hiện trạng là đường nhựa, bê tông xi măng:
- Có bề rộng từ ≥3m đến &lt;5m, cách đường giao thông &gt;1.000m.
- Có bề rộng &lt;3m, cách đường giao thông &gt;200m.</v>
      </c>
      <c r="K129" s="147"/>
      <c r="L129" s="147"/>
      <c r="M129" s="95">
        <f t="shared" si="227"/>
        <v>130</v>
      </c>
      <c r="N129" s="95">
        <f t="shared" si="228"/>
        <v>115</v>
      </c>
      <c r="O129" s="95">
        <v>230</v>
      </c>
      <c r="P129" s="95">
        <v>210</v>
      </c>
      <c r="Q129" s="121">
        <v>1.1299999999999999</v>
      </c>
      <c r="R129" s="93">
        <f t="shared" si="229"/>
        <v>210</v>
      </c>
      <c r="S129" s="93">
        <f t="shared" si="230"/>
        <v>185</v>
      </c>
      <c r="T129" s="93">
        <f t="shared" si="231"/>
        <v>165</v>
      </c>
      <c r="U129" s="93">
        <f t="shared" si="232"/>
        <v>130</v>
      </c>
      <c r="V129" s="96">
        <f t="shared" si="177"/>
        <v>700</v>
      </c>
      <c r="W129" s="96">
        <f t="shared" si="178"/>
        <v>460</v>
      </c>
      <c r="X129" s="96">
        <f t="shared" si="179"/>
        <v>360</v>
      </c>
      <c r="Y129" s="96">
        <f t="shared" si="180"/>
        <v>230</v>
      </c>
      <c r="Z129" s="91">
        <f>'ĐẤT PNN'!U129</f>
        <v>4</v>
      </c>
      <c r="AA129" s="93">
        <f t="shared" si="233"/>
        <v>180</v>
      </c>
      <c r="AB129" s="93">
        <f t="shared" si="234"/>
        <v>160</v>
      </c>
      <c r="AC129" s="93">
        <f t="shared" si="235"/>
        <v>140</v>
      </c>
      <c r="AD129" s="93">
        <f t="shared" si="236"/>
        <v>115</v>
      </c>
      <c r="AE129" s="96">
        <f t="shared" si="223"/>
        <v>600</v>
      </c>
      <c r="AF129" s="96">
        <f t="shared" si="224"/>
        <v>400</v>
      </c>
      <c r="AG129" s="96">
        <f t="shared" si="225"/>
        <v>310</v>
      </c>
      <c r="AH129" s="96">
        <f t="shared" si="226"/>
        <v>210</v>
      </c>
      <c r="AI129" s="99">
        <f>'ĐẤT PNN'!I129-'ĐẤT NN'!O129</f>
        <v>160</v>
      </c>
    </row>
    <row r="130" spans="1:35" s="17" customFormat="1" ht="94.5" customHeight="1" x14ac:dyDescent="0.25">
      <c r="A130" s="88">
        <f>'ĐẤT PNN'!A130</f>
        <v>124</v>
      </c>
      <c r="B130" s="88" t="str">
        <f>'ĐẤT PNN'!B130</f>
        <v>VT2*0,8</v>
      </c>
      <c r="C130" s="88" t="s">
        <v>120</v>
      </c>
      <c r="D130" s="88" t="s">
        <v>67</v>
      </c>
      <c r="E130" s="88" t="s">
        <v>140</v>
      </c>
      <c r="F130" s="88" t="s">
        <v>14</v>
      </c>
      <c r="G130" s="117" t="str">
        <f t="shared" si="212"/>
        <v>Xã Thống NhấtCác đường còn lạiVị trí 170</v>
      </c>
      <c r="H130" s="88"/>
      <c r="I130" s="88"/>
      <c r="J130" s="147" t="str">
        <f>'ĐẤT PNN'!D130</f>
        <v>Các tuyến đường giao thông không đấu nối trực tiếp và thông ra Đường Suối Cạn đoạn từ Đường Đức Huy - Thanh Bình đến Hồ Trị An có hiện trạng là đường nhựa, bê tông xi măng:
- Có bề rộng ≥5m, cách đường giao thông ≤1.000m.
- Có bề rộng từ ≥3m đến &lt;5m, cách đường giao thông ≤500m.</v>
      </c>
      <c r="K130" s="147"/>
      <c r="L130" s="147"/>
      <c r="M130" s="95">
        <f t="shared" si="227"/>
        <v>185</v>
      </c>
      <c r="N130" s="95">
        <f t="shared" si="228"/>
        <v>160</v>
      </c>
      <c r="O130" s="95">
        <v>460</v>
      </c>
      <c r="P130" s="95">
        <v>400</v>
      </c>
      <c r="Q130" s="121">
        <v>1.1299999999999999</v>
      </c>
      <c r="R130" s="93">
        <f t="shared" si="229"/>
        <v>210</v>
      </c>
      <c r="S130" s="93">
        <f t="shared" si="230"/>
        <v>185</v>
      </c>
      <c r="T130" s="93">
        <f t="shared" si="231"/>
        <v>165</v>
      </c>
      <c r="U130" s="93">
        <f t="shared" si="232"/>
        <v>130</v>
      </c>
      <c r="V130" s="96">
        <f t="shared" si="177"/>
        <v>700</v>
      </c>
      <c r="W130" s="96">
        <f t="shared" si="178"/>
        <v>460</v>
      </c>
      <c r="X130" s="96">
        <f t="shared" si="179"/>
        <v>360</v>
      </c>
      <c r="Y130" s="96">
        <f t="shared" si="180"/>
        <v>230</v>
      </c>
      <c r="Z130" s="91">
        <f>'ĐẤT PNN'!U130</f>
        <v>4</v>
      </c>
      <c r="AA130" s="93">
        <f t="shared" si="233"/>
        <v>180</v>
      </c>
      <c r="AB130" s="93">
        <f t="shared" si="234"/>
        <v>160</v>
      </c>
      <c r="AC130" s="93">
        <f t="shared" si="235"/>
        <v>140</v>
      </c>
      <c r="AD130" s="93">
        <f t="shared" si="236"/>
        <v>115</v>
      </c>
      <c r="AE130" s="96">
        <f t="shared" si="223"/>
        <v>600</v>
      </c>
      <c r="AF130" s="96">
        <f t="shared" si="224"/>
        <v>400</v>
      </c>
      <c r="AG130" s="96">
        <f t="shared" si="225"/>
        <v>310</v>
      </c>
      <c r="AH130" s="96">
        <f t="shared" si="226"/>
        <v>210</v>
      </c>
      <c r="AI130" s="99">
        <f>'ĐẤT PNN'!I130-'ĐẤT NN'!O130</f>
        <v>200</v>
      </c>
    </row>
    <row r="131" spans="1:35" s="17" customFormat="1" ht="94.5" customHeight="1" x14ac:dyDescent="0.25">
      <c r="A131" s="88">
        <f>'ĐẤT PNN'!A131</f>
        <v>125</v>
      </c>
      <c r="B131" s="88" t="str">
        <f>'ĐẤT PNN'!B131</f>
        <v>VT3*0,8</v>
      </c>
      <c r="C131" s="88" t="s">
        <v>122</v>
      </c>
      <c r="D131" s="88" t="s">
        <v>67</v>
      </c>
      <c r="E131" s="88" t="s">
        <v>141</v>
      </c>
      <c r="F131" s="88" t="s">
        <v>14</v>
      </c>
      <c r="G131" s="117" t="str">
        <f t="shared" si="212"/>
        <v>Xã Thống NhấtCác đường còn lạiVị trí 170</v>
      </c>
      <c r="H131" s="88"/>
      <c r="I131" s="88"/>
      <c r="J131" s="147" t="str">
        <f>'ĐẤT PNN'!D131</f>
        <v>Các tuyến đường giao thông không đấu nối trực tiếp và thông ra Đường Suối Cạn đoạn từ Đường Đức Huy - Thanh Bình đến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131" s="147"/>
      <c r="L131" s="147"/>
      <c r="M131" s="95">
        <f t="shared" si="227"/>
        <v>165</v>
      </c>
      <c r="N131" s="95">
        <f t="shared" si="228"/>
        <v>140</v>
      </c>
      <c r="O131" s="95">
        <v>360</v>
      </c>
      <c r="P131" s="95">
        <v>310</v>
      </c>
      <c r="Q131" s="121">
        <v>1.1299999999999999</v>
      </c>
      <c r="R131" s="93">
        <f t="shared" si="229"/>
        <v>210</v>
      </c>
      <c r="S131" s="93">
        <f t="shared" si="230"/>
        <v>185</v>
      </c>
      <c r="T131" s="93">
        <f t="shared" si="231"/>
        <v>165</v>
      </c>
      <c r="U131" s="93">
        <f t="shared" si="232"/>
        <v>130</v>
      </c>
      <c r="V131" s="96">
        <f t="shared" si="177"/>
        <v>700</v>
      </c>
      <c r="W131" s="96">
        <f t="shared" si="178"/>
        <v>460</v>
      </c>
      <c r="X131" s="96">
        <f t="shared" si="179"/>
        <v>360</v>
      </c>
      <c r="Y131" s="96">
        <f t="shared" si="180"/>
        <v>230</v>
      </c>
      <c r="Z131" s="91">
        <f>'ĐẤT PNN'!U131</f>
        <v>4</v>
      </c>
      <c r="AA131" s="93">
        <f t="shared" si="233"/>
        <v>180</v>
      </c>
      <c r="AB131" s="93">
        <f t="shared" si="234"/>
        <v>160</v>
      </c>
      <c r="AC131" s="93">
        <f t="shared" si="235"/>
        <v>140</v>
      </c>
      <c r="AD131" s="93">
        <f t="shared" si="236"/>
        <v>115</v>
      </c>
      <c r="AE131" s="96">
        <f t="shared" si="223"/>
        <v>600</v>
      </c>
      <c r="AF131" s="96">
        <f t="shared" si="224"/>
        <v>400</v>
      </c>
      <c r="AG131" s="96">
        <f t="shared" si="225"/>
        <v>310</v>
      </c>
      <c r="AH131" s="96">
        <f t="shared" si="226"/>
        <v>210</v>
      </c>
      <c r="AI131" s="99">
        <f>'ĐẤT PNN'!I131-'ĐẤT NN'!O131</f>
        <v>160</v>
      </c>
    </row>
    <row r="132" spans="1:35" s="17" customFormat="1" ht="63" customHeight="1" x14ac:dyDescent="0.25">
      <c r="A132" s="88">
        <f>'ĐẤT PNN'!A132</f>
        <v>126</v>
      </c>
      <c r="B132" s="88" t="str">
        <f>'ĐẤT PNN'!B132</f>
        <v>VT4*0,8</v>
      </c>
      <c r="C132" s="88" t="s">
        <v>124</v>
      </c>
      <c r="D132" s="88" t="s">
        <v>67</v>
      </c>
      <c r="E132" s="88" t="s">
        <v>142</v>
      </c>
      <c r="F132" s="88" t="s">
        <v>14</v>
      </c>
      <c r="G132" s="117" t="str">
        <f t="shared" si="212"/>
        <v>Xã Thống NhấtCác đường còn lạiVị trí 170</v>
      </c>
      <c r="H132" s="88"/>
      <c r="I132" s="88"/>
      <c r="J132" s="147" t="str">
        <f>'ĐẤT PNN'!D132</f>
        <v>Các tuyến đường giao thông không đấu nối trực tiếp và thông ra Đường Suối Cạn đoạn từ Đường Đức Huy - Thanh Bình đến Hồ Trị An có hiện trạng là đường nhựa, bê tông xi măng:
- Có bề rộng từ ≥3m đến &lt;5m, cách đường giao thông &gt;1.000m.
- Có bề rộng &lt;3m, cách đường giao thông &gt;200m.</v>
      </c>
      <c r="K132" s="147"/>
      <c r="L132" s="147"/>
      <c r="M132" s="95">
        <f t="shared" si="227"/>
        <v>130</v>
      </c>
      <c r="N132" s="95">
        <f t="shared" si="228"/>
        <v>115</v>
      </c>
      <c r="O132" s="95">
        <v>230</v>
      </c>
      <c r="P132" s="95">
        <v>210</v>
      </c>
      <c r="Q132" s="121">
        <v>1.1299999999999999</v>
      </c>
      <c r="R132" s="93">
        <f t="shared" si="229"/>
        <v>210</v>
      </c>
      <c r="S132" s="93">
        <f t="shared" si="230"/>
        <v>185</v>
      </c>
      <c r="T132" s="93">
        <f t="shared" si="231"/>
        <v>165</v>
      </c>
      <c r="U132" s="93">
        <f t="shared" si="232"/>
        <v>130</v>
      </c>
      <c r="V132" s="96">
        <f t="shared" si="177"/>
        <v>700</v>
      </c>
      <c r="W132" s="96">
        <f t="shared" si="178"/>
        <v>460</v>
      </c>
      <c r="X132" s="96">
        <f t="shared" si="179"/>
        <v>360</v>
      </c>
      <c r="Y132" s="96">
        <f t="shared" si="180"/>
        <v>230</v>
      </c>
      <c r="Z132" s="91">
        <f>'ĐẤT PNN'!U132</f>
        <v>4</v>
      </c>
      <c r="AA132" s="93">
        <f t="shared" si="233"/>
        <v>180</v>
      </c>
      <c r="AB132" s="93">
        <f t="shared" si="234"/>
        <v>160</v>
      </c>
      <c r="AC132" s="93">
        <f t="shared" si="235"/>
        <v>140</v>
      </c>
      <c r="AD132" s="93">
        <f t="shared" si="236"/>
        <v>115</v>
      </c>
      <c r="AE132" s="96">
        <f t="shared" si="223"/>
        <v>600</v>
      </c>
      <c r="AF132" s="96">
        <f t="shared" si="224"/>
        <v>400</v>
      </c>
      <c r="AG132" s="96">
        <f t="shared" si="225"/>
        <v>310</v>
      </c>
      <c r="AH132" s="96">
        <f t="shared" si="226"/>
        <v>210</v>
      </c>
      <c r="AI132" s="99">
        <f>'ĐẤT PNN'!I132-'ĐẤT NN'!O132</f>
        <v>120</v>
      </c>
    </row>
    <row r="133" spans="1:35" s="17" customFormat="1" ht="63" x14ac:dyDescent="0.25">
      <c r="A133" s="88">
        <f>'ĐẤT PNN'!A133</f>
        <v>127</v>
      </c>
      <c r="B133" s="88" t="str">
        <f>'ĐẤT PNN'!B133</f>
        <v>TN29NT</v>
      </c>
      <c r="C133" s="88" t="s">
        <v>117</v>
      </c>
      <c r="D133" s="88" t="s">
        <v>67</v>
      </c>
      <c r="E133" s="88" t="s">
        <v>139</v>
      </c>
      <c r="F133" s="88" t="s">
        <v>14</v>
      </c>
      <c r="G133" s="117" t="str">
        <f t="shared" si="212"/>
        <v>Xã Thống NhấtCác đường còn lạiVị trí 170</v>
      </c>
      <c r="H133" s="120" t="s">
        <v>108</v>
      </c>
      <c r="I133" s="120" t="s">
        <v>109</v>
      </c>
      <c r="J133" s="89" t="str">
        <f>'ĐẤT PNN'!D133</f>
        <v>Đường Mùng 4 tết</v>
      </c>
      <c r="K133" s="89" t="str">
        <f>'ĐẤT PNN'!E133</f>
        <v>Quốc lộ 20</v>
      </c>
      <c r="L133" s="89" t="str">
        <f>'ĐẤT PNN'!F133</f>
        <v>Suối reo</v>
      </c>
      <c r="M133" s="95">
        <f>R133</f>
        <v>210</v>
      </c>
      <c r="N133" s="95">
        <f>AA133</f>
        <v>180</v>
      </c>
      <c r="O133" s="95">
        <v>700</v>
      </c>
      <c r="P133" s="95">
        <v>600</v>
      </c>
      <c r="Q133" s="121">
        <v>1.1399999999999999</v>
      </c>
      <c r="R133" s="90">
        <v>210</v>
      </c>
      <c r="S133" s="90">
        <v>185</v>
      </c>
      <c r="T133" s="90">
        <v>165</v>
      </c>
      <c r="U133" s="90">
        <v>130</v>
      </c>
      <c r="V133" s="96">
        <f t="shared" si="177"/>
        <v>700</v>
      </c>
      <c r="W133" s="96">
        <f t="shared" si="178"/>
        <v>460</v>
      </c>
      <c r="X133" s="96">
        <f t="shared" si="179"/>
        <v>360</v>
      </c>
      <c r="Y133" s="96">
        <f t="shared" si="180"/>
        <v>230</v>
      </c>
      <c r="Z133" s="91">
        <v>3</v>
      </c>
      <c r="AA133" s="94">
        <v>180</v>
      </c>
      <c r="AB133" s="94">
        <v>160</v>
      </c>
      <c r="AC133" s="94">
        <v>140</v>
      </c>
      <c r="AD133" s="94">
        <v>115</v>
      </c>
      <c r="AE133" s="96">
        <f t="shared" si="223"/>
        <v>600</v>
      </c>
      <c r="AF133" s="96">
        <f t="shared" si="224"/>
        <v>400</v>
      </c>
      <c r="AG133" s="96">
        <f t="shared" si="225"/>
        <v>310</v>
      </c>
      <c r="AH133" s="96">
        <f t="shared" si="226"/>
        <v>210</v>
      </c>
      <c r="AI133" s="99">
        <f>'ĐẤT PNN'!I133-'ĐẤT NN'!O133</f>
        <v>800</v>
      </c>
    </row>
    <row r="134" spans="1:35" s="17" customFormat="1" ht="94.5" customHeight="1" x14ac:dyDescent="0.25">
      <c r="A134" s="88">
        <f>'ĐẤT PNN'!A134</f>
        <v>128</v>
      </c>
      <c r="B134" s="88" t="str">
        <f>'ĐẤT PNN'!B134</f>
        <v>VT2</v>
      </c>
      <c r="C134" s="88" t="s">
        <v>120</v>
      </c>
      <c r="D134" s="88" t="s">
        <v>67</v>
      </c>
      <c r="E134" s="88" t="s">
        <v>140</v>
      </c>
      <c r="F134" s="88" t="s">
        <v>14</v>
      </c>
      <c r="G134" s="117" t="str">
        <f t="shared" si="212"/>
        <v>Xã Thống NhấtCác đường còn lạiVị trí 170</v>
      </c>
      <c r="H134" s="88"/>
      <c r="I134" s="88"/>
      <c r="J134" s="147" t="str">
        <f>'ĐẤT PNN'!D134</f>
        <v>Các tuyến đường giao thông đấu nối trực tiếp ra Đường Mùng 4 tết đoạn từ Quốc lộ 20 đến Suối reo có hiện trạng là đường nhựa, bê tông xi măng:
- Có bề rộng ≥5m, cách đường giao thông ≤1.000m.
- Có bề rộng từ ≥3m đến &lt;5m, cách đường giao thông ≤500m.</v>
      </c>
      <c r="K134" s="147"/>
      <c r="L134" s="147"/>
      <c r="M134" s="95">
        <f t="shared" ref="M134:M139" si="237">IF(B134="VT2",S134,IF(B134="VT3",T134,IF(B134="VT2*0,8",S134,IF(B134="VT3*0,8",T134,U134))))</f>
        <v>185</v>
      </c>
      <c r="N134" s="95">
        <f t="shared" ref="N134:N139" si="238">IF(B134="VT2",AB134,IF(B134="VT3",AC134,IF(B134="VT2*0,8",AB134,IF(B134="VT3*0,8",AC134,AD134))))</f>
        <v>160</v>
      </c>
      <c r="O134" s="95">
        <v>460</v>
      </c>
      <c r="P134" s="95">
        <v>400</v>
      </c>
      <c r="Q134" s="121">
        <v>1.1399999999999999</v>
      </c>
      <c r="R134" s="93">
        <f t="shared" ref="R134:R139" si="239">R133</f>
        <v>210</v>
      </c>
      <c r="S134" s="93">
        <f t="shared" ref="S134:S139" si="240">S133</f>
        <v>185</v>
      </c>
      <c r="T134" s="93">
        <f t="shared" ref="T134:T139" si="241">T133</f>
        <v>165</v>
      </c>
      <c r="U134" s="93">
        <f t="shared" ref="U134:U139" si="242">U133</f>
        <v>130</v>
      </c>
      <c r="V134" s="96">
        <f t="shared" si="177"/>
        <v>700</v>
      </c>
      <c r="W134" s="96">
        <f t="shared" si="178"/>
        <v>460</v>
      </c>
      <c r="X134" s="96">
        <f t="shared" si="179"/>
        <v>360</v>
      </c>
      <c r="Y134" s="96">
        <f t="shared" si="180"/>
        <v>230</v>
      </c>
      <c r="Z134" s="91">
        <f>'ĐẤT PNN'!U134</f>
        <v>4</v>
      </c>
      <c r="AA134" s="93">
        <f t="shared" ref="AA134:AA139" si="243">AA133</f>
        <v>180</v>
      </c>
      <c r="AB134" s="93">
        <f t="shared" ref="AB134:AB139" si="244">AB133</f>
        <v>160</v>
      </c>
      <c r="AC134" s="93">
        <f t="shared" ref="AC134:AC139" si="245">AC133</f>
        <v>140</v>
      </c>
      <c r="AD134" s="93">
        <f t="shared" ref="AD134:AD139" si="246">AD133</f>
        <v>115</v>
      </c>
      <c r="AE134" s="96">
        <f t="shared" si="223"/>
        <v>600</v>
      </c>
      <c r="AF134" s="96">
        <f t="shared" si="224"/>
        <v>400</v>
      </c>
      <c r="AG134" s="96">
        <f t="shared" si="225"/>
        <v>310</v>
      </c>
      <c r="AH134" s="96">
        <f t="shared" si="226"/>
        <v>210</v>
      </c>
      <c r="AI134" s="99">
        <f>'ĐẤT PNN'!I134-'ĐẤT NN'!O134</f>
        <v>260</v>
      </c>
    </row>
    <row r="135" spans="1:35" s="17" customFormat="1" ht="110.25" customHeight="1" x14ac:dyDescent="0.25">
      <c r="A135" s="88">
        <f>'ĐẤT PNN'!A135</f>
        <v>129</v>
      </c>
      <c r="B135" s="88" t="str">
        <f>'ĐẤT PNN'!B135</f>
        <v>VT3</v>
      </c>
      <c r="C135" s="88" t="s">
        <v>122</v>
      </c>
      <c r="D135" s="88" t="s">
        <v>67</v>
      </c>
      <c r="E135" s="88" t="s">
        <v>141</v>
      </c>
      <c r="F135" s="88" t="s">
        <v>14</v>
      </c>
      <c r="G135" s="117" t="str">
        <f t="shared" si="212"/>
        <v>Xã Thống NhấtCác đường còn lạiVị trí 170</v>
      </c>
      <c r="H135" s="88"/>
      <c r="I135" s="88"/>
      <c r="J135" s="147" t="str">
        <f>'ĐẤT PNN'!D135</f>
        <v>Các tuyến đường giao thông đấu nối trực tiếp ra Đường Mùng 4 tết đoạn từ Quốc lộ 20 đến Suối reo có hiện trạng là đường nhựa, bê tông xi măng:
- Có bề rộng ≥5m, cách đường giao thông &gt;1.000m.
- Có bề rộng từ ≥3m đến &lt;5m, cách đường giao thông từ &gt;500m đến ≤1.000m.
- Có bề rộng &lt;3m, cách đường giao thông ≤200m.</v>
      </c>
      <c r="K135" s="147"/>
      <c r="L135" s="147"/>
      <c r="M135" s="95">
        <f t="shared" si="237"/>
        <v>165</v>
      </c>
      <c r="N135" s="95">
        <f t="shared" si="238"/>
        <v>140</v>
      </c>
      <c r="O135" s="95">
        <v>360</v>
      </c>
      <c r="P135" s="95">
        <v>310</v>
      </c>
      <c r="Q135" s="121">
        <v>1.1399999999999999</v>
      </c>
      <c r="R135" s="93">
        <f t="shared" si="239"/>
        <v>210</v>
      </c>
      <c r="S135" s="93">
        <f t="shared" si="240"/>
        <v>185</v>
      </c>
      <c r="T135" s="93">
        <f t="shared" si="241"/>
        <v>165</v>
      </c>
      <c r="U135" s="93">
        <f t="shared" si="242"/>
        <v>130</v>
      </c>
      <c r="V135" s="96">
        <f t="shared" si="177"/>
        <v>700</v>
      </c>
      <c r="W135" s="96">
        <f t="shared" si="178"/>
        <v>460</v>
      </c>
      <c r="X135" s="96">
        <f t="shared" si="179"/>
        <v>360</v>
      </c>
      <c r="Y135" s="96">
        <f t="shared" si="180"/>
        <v>230</v>
      </c>
      <c r="Z135" s="91">
        <f>'ĐẤT PNN'!U135</f>
        <v>4</v>
      </c>
      <c r="AA135" s="93">
        <f t="shared" si="243"/>
        <v>180</v>
      </c>
      <c r="AB135" s="93">
        <f t="shared" si="244"/>
        <v>160</v>
      </c>
      <c r="AC135" s="93">
        <f t="shared" si="245"/>
        <v>140</v>
      </c>
      <c r="AD135" s="93">
        <f t="shared" si="246"/>
        <v>115</v>
      </c>
      <c r="AE135" s="96">
        <f t="shared" si="223"/>
        <v>600</v>
      </c>
      <c r="AF135" s="96">
        <f t="shared" si="224"/>
        <v>400</v>
      </c>
      <c r="AG135" s="96">
        <f t="shared" si="225"/>
        <v>310</v>
      </c>
      <c r="AH135" s="96">
        <f t="shared" si="226"/>
        <v>210</v>
      </c>
      <c r="AI135" s="99">
        <f>'ĐẤT PNN'!I135-'ĐẤT NN'!O135</f>
        <v>210</v>
      </c>
    </row>
    <row r="136" spans="1:35" s="17" customFormat="1" ht="63" customHeight="1" x14ac:dyDescent="0.25">
      <c r="A136" s="88">
        <f>'ĐẤT PNN'!A136</f>
        <v>130</v>
      </c>
      <c r="B136" s="88" t="str">
        <f>'ĐẤT PNN'!B136</f>
        <v>VT4</v>
      </c>
      <c r="C136" s="88" t="s">
        <v>124</v>
      </c>
      <c r="D136" s="88" t="s">
        <v>67</v>
      </c>
      <c r="E136" s="88" t="s">
        <v>142</v>
      </c>
      <c r="F136" s="88" t="s">
        <v>14</v>
      </c>
      <c r="G136" s="117" t="str">
        <f t="shared" si="212"/>
        <v>Xã Thống NhấtCác đường còn lạiVị trí 170</v>
      </c>
      <c r="H136" s="88"/>
      <c r="I136" s="88"/>
      <c r="J136" s="147" t="str">
        <f>'ĐẤT PNN'!D136</f>
        <v>Các tuyến đường giao thông đấu nối trực tiếp ra Đường Mùng 4 tết đoạn từ Quốc lộ 20 đến Suối reo có hiện trạng là đường nhựa, bê tông xi măng:
- Có bề rộng từ ≥3m đến &lt;5m, cách đường giao thông &gt;1.000m.
- Có bề rộng &lt;3m, cách đường giao thông &gt;200m.</v>
      </c>
      <c r="K136" s="147"/>
      <c r="L136" s="147"/>
      <c r="M136" s="95">
        <f t="shared" si="237"/>
        <v>130</v>
      </c>
      <c r="N136" s="95">
        <f t="shared" si="238"/>
        <v>115</v>
      </c>
      <c r="O136" s="95">
        <v>230</v>
      </c>
      <c r="P136" s="95">
        <v>210</v>
      </c>
      <c r="Q136" s="121">
        <v>1.1399999999999999</v>
      </c>
      <c r="R136" s="93">
        <f t="shared" si="239"/>
        <v>210</v>
      </c>
      <c r="S136" s="93">
        <f t="shared" si="240"/>
        <v>185</v>
      </c>
      <c r="T136" s="93">
        <f t="shared" si="241"/>
        <v>165</v>
      </c>
      <c r="U136" s="93">
        <f t="shared" si="242"/>
        <v>130</v>
      </c>
      <c r="V136" s="96">
        <f t="shared" si="177"/>
        <v>700</v>
      </c>
      <c r="W136" s="96">
        <f t="shared" si="178"/>
        <v>460</v>
      </c>
      <c r="X136" s="96">
        <f t="shared" si="179"/>
        <v>360</v>
      </c>
      <c r="Y136" s="96">
        <f t="shared" si="180"/>
        <v>230</v>
      </c>
      <c r="Z136" s="91">
        <f>'ĐẤT PNN'!U136</f>
        <v>4</v>
      </c>
      <c r="AA136" s="93">
        <f t="shared" si="243"/>
        <v>180</v>
      </c>
      <c r="AB136" s="93">
        <f t="shared" si="244"/>
        <v>160</v>
      </c>
      <c r="AC136" s="93">
        <f t="shared" si="245"/>
        <v>140</v>
      </c>
      <c r="AD136" s="93">
        <f t="shared" si="246"/>
        <v>115</v>
      </c>
      <c r="AE136" s="96">
        <f t="shared" si="223"/>
        <v>600</v>
      </c>
      <c r="AF136" s="96">
        <f t="shared" si="224"/>
        <v>400</v>
      </c>
      <c r="AG136" s="96">
        <f t="shared" si="225"/>
        <v>310</v>
      </c>
      <c r="AH136" s="96">
        <f t="shared" si="226"/>
        <v>210</v>
      </c>
      <c r="AI136" s="99">
        <f>'ĐẤT PNN'!I136-'ĐẤT NN'!O136</f>
        <v>160</v>
      </c>
    </row>
    <row r="137" spans="1:35" s="17" customFormat="1" ht="94.5" customHeight="1" x14ac:dyDescent="0.25">
      <c r="A137" s="88">
        <f>'ĐẤT PNN'!A137</f>
        <v>131</v>
      </c>
      <c r="B137" s="88" t="str">
        <f>'ĐẤT PNN'!B137</f>
        <v>VT2*0,8</v>
      </c>
      <c r="C137" s="88" t="s">
        <v>120</v>
      </c>
      <c r="D137" s="88" t="s">
        <v>67</v>
      </c>
      <c r="E137" s="88" t="s">
        <v>140</v>
      </c>
      <c r="F137" s="88" t="s">
        <v>14</v>
      </c>
      <c r="G137" s="117" t="str">
        <f t="shared" si="212"/>
        <v>Xã Thống NhấtCác đường còn lạiVị trí 170</v>
      </c>
      <c r="H137" s="88"/>
      <c r="I137" s="88"/>
      <c r="J137" s="147" t="str">
        <f>'ĐẤT PNN'!D137</f>
        <v>Các tuyến đường giao thông không đấu nối trực tiếp và thông ra Đường Mùng 4 tết đoạn từ Quốc lộ 20 đến Suối reo có hiện trạng là đường nhựa, bê tông xi măng:
- Có bề rộng ≥5m, cách đường giao thông ≤1.000m.
- Có bề rộng từ ≥3m đến &lt;5m, cách đường giao thông ≤500m.</v>
      </c>
      <c r="K137" s="147"/>
      <c r="L137" s="147"/>
      <c r="M137" s="95">
        <f t="shared" si="237"/>
        <v>185</v>
      </c>
      <c r="N137" s="95">
        <f t="shared" si="238"/>
        <v>160</v>
      </c>
      <c r="O137" s="95">
        <v>460</v>
      </c>
      <c r="P137" s="95">
        <v>400</v>
      </c>
      <c r="Q137" s="121">
        <v>1.1399999999999999</v>
      </c>
      <c r="R137" s="93">
        <f t="shared" si="239"/>
        <v>210</v>
      </c>
      <c r="S137" s="93">
        <f t="shared" si="240"/>
        <v>185</v>
      </c>
      <c r="T137" s="93">
        <f t="shared" si="241"/>
        <v>165</v>
      </c>
      <c r="U137" s="93">
        <f t="shared" si="242"/>
        <v>130</v>
      </c>
      <c r="V137" s="96">
        <f t="shared" si="177"/>
        <v>700</v>
      </c>
      <c r="W137" s="96">
        <f t="shared" si="178"/>
        <v>460</v>
      </c>
      <c r="X137" s="96">
        <f t="shared" si="179"/>
        <v>360</v>
      </c>
      <c r="Y137" s="96">
        <f t="shared" si="180"/>
        <v>230</v>
      </c>
      <c r="Z137" s="91">
        <f>'ĐẤT PNN'!U137</f>
        <v>4</v>
      </c>
      <c r="AA137" s="93">
        <f t="shared" si="243"/>
        <v>180</v>
      </c>
      <c r="AB137" s="93">
        <f t="shared" si="244"/>
        <v>160</v>
      </c>
      <c r="AC137" s="93">
        <f t="shared" si="245"/>
        <v>140</v>
      </c>
      <c r="AD137" s="93">
        <f t="shared" si="246"/>
        <v>115</v>
      </c>
      <c r="AE137" s="96">
        <f t="shared" si="223"/>
        <v>600</v>
      </c>
      <c r="AF137" s="96">
        <f t="shared" si="224"/>
        <v>400</v>
      </c>
      <c r="AG137" s="96">
        <f t="shared" si="225"/>
        <v>310</v>
      </c>
      <c r="AH137" s="96">
        <f t="shared" si="226"/>
        <v>210</v>
      </c>
      <c r="AI137" s="99">
        <f>'ĐẤT PNN'!I137-'ĐẤT NN'!O137</f>
        <v>200</v>
      </c>
    </row>
    <row r="138" spans="1:35" s="17" customFormat="1" ht="94.5" customHeight="1" x14ac:dyDescent="0.25">
      <c r="A138" s="88">
        <f>'ĐẤT PNN'!A138</f>
        <v>132</v>
      </c>
      <c r="B138" s="88" t="str">
        <f>'ĐẤT PNN'!B138</f>
        <v>VT3*0,8</v>
      </c>
      <c r="C138" s="88" t="s">
        <v>122</v>
      </c>
      <c r="D138" s="88" t="s">
        <v>67</v>
      </c>
      <c r="E138" s="88" t="s">
        <v>141</v>
      </c>
      <c r="F138" s="88" t="s">
        <v>14</v>
      </c>
      <c r="G138" s="117" t="str">
        <f t="shared" si="212"/>
        <v>Xã Thống NhấtCác đường còn lạiVị trí 170</v>
      </c>
      <c r="H138" s="88"/>
      <c r="I138" s="88"/>
      <c r="J138" s="147" t="str">
        <f>'ĐẤT PNN'!D138</f>
        <v>Các tuyến đường giao thông không đấu nối trực tiếp và thông ra Đường Mùng 4 tết đoạn từ Quốc lộ 20 đến Suối reo có hiện trạng là đường nhựa, bê tông xi măng:
- Có bề rộng ≥5m, cách đường giao thông &gt;1.000m.
- Có bề rộng từ ≥3m đến &lt;5m, cách đường giao thông từ &gt;500m đến ≤1.000m.
- Có bề rộng &lt;3m, cách đường giao thông ≤200m.</v>
      </c>
      <c r="K138" s="147"/>
      <c r="L138" s="147"/>
      <c r="M138" s="95">
        <f t="shared" si="237"/>
        <v>165</v>
      </c>
      <c r="N138" s="95">
        <f t="shared" si="238"/>
        <v>140</v>
      </c>
      <c r="O138" s="95">
        <v>360</v>
      </c>
      <c r="P138" s="95">
        <v>310</v>
      </c>
      <c r="Q138" s="121">
        <v>1.1399999999999999</v>
      </c>
      <c r="R138" s="93">
        <f t="shared" si="239"/>
        <v>210</v>
      </c>
      <c r="S138" s="93">
        <f t="shared" si="240"/>
        <v>185</v>
      </c>
      <c r="T138" s="93">
        <f t="shared" si="241"/>
        <v>165</v>
      </c>
      <c r="U138" s="93">
        <f t="shared" si="242"/>
        <v>130</v>
      </c>
      <c r="V138" s="96">
        <f t="shared" si="177"/>
        <v>700</v>
      </c>
      <c r="W138" s="96">
        <f t="shared" si="178"/>
        <v>460</v>
      </c>
      <c r="X138" s="96">
        <f t="shared" si="179"/>
        <v>360</v>
      </c>
      <c r="Y138" s="96">
        <f t="shared" si="180"/>
        <v>230</v>
      </c>
      <c r="Z138" s="91">
        <f>'ĐẤT PNN'!U138</f>
        <v>4</v>
      </c>
      <c r="AA138" s="93">
        <f t="shared" si="243"/>
        <v>180</v>
      </c>
      <c r="AB138" s="93">
        <f t="shared" si="244"/>
        <v>160</v>
      </c>
      <c r="AC138" s="93">
        <f t="shared" si="245"/>
        <v>140</v>
      </c>
      <c r="AD138" s="93">
        <f t="shared" si="246"/>
        <v>115</v>
      </c>
      <c r="AE138" s="96">
        <f t="shared" si="223"/>
        <v>600</v>
      </c>
      <c r="AF138" s="96">
        <f t="shared" si="224"/>
        <v>400</v>
      </c>
      <c r="AG138" s="96">
        <f t="shared" si="225"/>
        <v>310</v>
      </c>
      <c r="AH138" s="96">
        <f t="shared" si="226"/>
        <v>210</v>
      </c>
      <c r="AI138" s="99">
        <f>'ĐẤT PNN'!I138-'ĐẤT NN'!O138</f>
        <v>160</v>
      </c>
    </row>
    <row r="139" spans="1:35" s="17" customFormat="1" ht="63" customHeight="1" x14ac:dyDescent="0.25">
      <c r="A139" s="88">
        <f>'ĐẤT PNN'!A139</f>
        <v>133</v>
      </c>
      <c r="B139" s="88" t="str">
        <f>'ĐẤT PNN'!B139</f>
        <v>VT4*0,8</v>
      </c>
      <c r="C139" s="88" t="s">
        <v>124</v>
      </c>
      <c r="D139" s="88" t="s">
        <v>67</v>
      </c>
      <c r="E139" s="88" t="s">
        <v>142</v>
      </c>
      <c r="F139" s="88" t="s">
        <v>14</v>
      </c>
      <c r="G139" s="117" t="str">
        <f t="shared" si="212"/>
        <v>Xã Thống NhấtCác đường còn lạiVị trí 170</v>
      </c>
      <c r="H139" s="88"/>
      <c r="I139" s="88"/>
      <c r="J139" s="147" t="str">
        <f>'ĐẤT PNN'!D139</f>
        <v>Các tuyến đường giao thông không đấu nối trực tiếp và thông ra Đường Mùng 4 tết đoạn từ Quốc lộ 20 đến Suối reo có hiện trạng là đường nhựa, bê tông xi măng:
- Có bề rộng từ ≥3m đến &lt;5m, cách đường giao thông &gt;1.000m.
- Có bề rộng &lt;3m, cách đường giao thông &gt;200m.</v>
      </c>
      <c r="K139" s="147"/>
      <c r="L139" s="147"/>
      <c r="M139" s="95">
        <f t="shared" si="237"/>
        <v>130</v>
      </c>
      <c r="N139" s="95">
        <f t="shared" si="238"/>
        <v>115</v>
      </c>
      <c r="O139" s="95">
        <v>230</v>
      </c>
      <c r="P139" s="95">
        <v>210</v>
      </c>
      <c r="Q139" s="121">
        <v>1.1399999999999999</v>
      </c>
      <c r="R139" s="93">
        <f t="shared" si="239"/>
        <v>210</v>
      </c>
      <c r="S139" s="93">
        <f t="shared" si="240"/>
        <v>185</v>
      </c>
      <c r="T139" s="93">
        <f t="shared" si="241"/>
        <v>165</v>
      </c>
      <c r="U139" s="93">
        <f t="shared" si="242"/>
        <v>130</v>
      </c>
      <c r="V139" s="96">
        <f t="shared" si="177"/>
        <v>700</v>
      </c>
      <c r="W139" s="96">
        <f t="shared" si="178"/>
        <v>460</v>
      </c>
      <c r="X139" s="96">
        <f t="shared" si="179"/>
        <v>360</v>
      </c>
      <c r="Y139" s="96">
        <f t="shared" si="180"/>
        <v>230</v>
      </c>
      <c r="Z139" s="91">
        <f>'ĐẤT PNN'!U139</f>
        <v>4</v>
      </c>
      <c r="AA139" s="93">
        <f t="shared" si="243"/>
        <v>180</v>
      </c>
      <c r="AB139" s="93">
        <f t="shared" si="244"/>
        <v>160</v>
      </c>
      <c r="AC139" s="93">
        <f t="shared" si="245"/>
        <v>140</v>
      </c>
      <c r="AD139" s="93">
        <f t="shared" si="246"/>
        <v>115</v>
      </c>
      <c r="AE139" s="96">
        <f t="shared" si="223"/>
        <v>600</v>
      </c>
      <c r="AF139" s="96">
        <f t="shared" si="224"/>
        <v>400</v>
      </c>
      <c r="AG139" s="96">
        <f t="shared" si="225"/>
        <v>310</v>
      </c>
      <c r="AH139" s="96">
        <f t="shared" si="226"/>
        <v>210</v>
      </c>
      <c r="AI139" s="99">
        <f>'ĐẤT PNN'!I139-'ĐẤT NN'!O139</f>
        <v>120</v>
      </c>
    </row>
    <row r="140" spans="1:35" s="17" customFormat="1" ht="63" x14ac:dyDescent="0.25">
      <c r="A140" s="88">
        <f>'ĐẤT PNN'!A140</f>
        <v>134</v>
      </c>
      <c r="B140" s="88" t="str">
        <f>'ĐẤT PNN'!B140</f>
        <v>TN6NT_D1</v>
      </c>
      <c r="C140" s="88" t="s">
        <v>117</v>
      </c>
      <c r="D140" s="88" t="s">
        <v>67</v>
      </c>
      <c r="E140" s="88" t="s">
        <v>139</v>
      </c>
      <c r="F140" s="88" t="s">
        <v>14</v>
      </c>
      <c r="G140" s="117" t="str">
        <f t="shared" si="212"/>
        <v>Xã Thống NhấtCác đường còn lạiVị trí 170</v>
      </c>
      <c r="H140" s="120" t="s">
        <v>108</v>
      </c>
      <c r="I140" s="120" t="s">
        <v>109</v>
      </c>
      <c r="J140" s="89" t="str">
        <f>'ĐẤT PNN'!D140</f>
        <v>Đường Vườn Xoài</v>
      </c>
      <c r="K140" s="89" t="str">
        <f>'ĐẤT PNN'!E140</f>
        <v>Quốc lộ 20</v>
      </c>
      <c r="L140" s="89" t="str">
        <f>'ĐẤT PNN'!F140</f>
        <v>Đường song hành phía Đông Quốc lộ 20</v>
      </c>
      <c r="M140" s="95">
        <f>R140</f>
        <v>210</v>
      </c>
      <c r="N140" s="95">
        <f>AA140</f>
        <v>180</v>
      </c>
      <c r="O140" s="95">
        <v>700</v>
      </c>
      <c r="P140" s="95">
        <v>600</v>
      </c>
      <c r="Q140" s="121">
        <v>1.1299999999999999</v>
      </c>
      <c r="R140" s="90">
        <v>210</v>
      </c>
      <c r="S140" s="90">
        <v>185</v>
      </c>
      <c r="T140" s="90">
        <v>165</v>
      </c>
      <c r="U140" s="90">
        <v>130</v>
      </c>
      <c r="V140" s="96">
        <f t="shared" si="177"/>
        <v>700</v>
      </c>
      <c r="W140" s="96">
        <f t="shared" si="178"/>
        <v>460</v>
      </c>
      <c r="X140" s="96">
        <f t="shared" si="179"/>
        <v>360</v>
      </c>
      <c r="Y140" s="96">
        <f t="shared" si="180"/>
        <v>230</v>
      </c>
      <c r="Z140" s="91">
        <f>'ĐẤT PNN'!U140</f>
        <v>3</v>
      </c>
      <c r="AA140" s="94">
        <v>180</v>
      </c>
      <c r="AB140" s="94">
        <v>160</v>
      </c>
      <c r="AC140" s="94">
        <v>140</v>
      </c>
      <c r="AD140" s="94">
        <v>115</v>
      </c>
      <c r="AE140" s="96">
        <f t="shared" si="223"/>
        <v>600</v>
      </c>
      <c r="AF140" s="96">
        <f t="shared" si="224"/>
        <v>400</v>
      </c>
      <c r="AG140" s="96">
        <f t="shared" si="225"/>
        <v>310</v>
      </c>
      <c r="AH140" s="96">
        <f t="shared" si="226"/>
        <v>210</v>
      </c>
      <c r="AI140" s="99">
        <f>'ĐẤT PNN'!I140-'ĐẤT NN'!O140</f>
        <v>800</v>
      </c>
    </row>
    <row r="141" spans="1:35" s="17" customFormat="1" ht="94.5" customHeight="1" x14ac:dyDescent="0.25">
      <c r="A141" s="88">
        <f>'ĐẤT PNN'!A141</f>
        <v>135</v>
      </c>
      <c r="B141" s="88" t="str">
        <f>'ĐẤT PNN'!B141</f>
        <v>VT2</v>
      </c>
      <c r="C141" s="88" t="s">
        <v>120</v>
      </c>
      <c r="D141" s="88" t="s">
        <v>67</v>
      </c>
      <c r="E141" s="88" t="s">
        <v>140</v>
      </c>
      <c r="F141" s="88" t="s">
        <v>14</v>
      </c>
      <c r="G141" s="117" t="str">
        <f t="shared" si="212"/>
        <v>Xã Thống NhấtCác đường còn lạiVị trí 170</v>
      </c>
      <c r="H141" s="88"/>
      <c r="I141" s="88"/>
      <c r="J141" s="147" t="str">
        <f>'ĐẤT PNN'!D141</f>
        <v>Các tuyến đường giao thông đấu nối trực tiếp ra Đường Vườn Xoài đoạn từ Quốc lộ 20 đến Đường song hành phía Đông Quốc lộ 20 có hiện trạng là đường nhựa, bê tông xi măng:
- Có bề rộng ≥5m, cách đường giao thông ≤1.000m.
- Có bề rộng từ ≥3m đến &lt;5m, cách đường giao thông ≤500m.</v>
      </c>
      <c r="K141" s="147"/>
      <c r="L141" s="147"/>
      <c r="M141" s="95">
        <f t="shared" ref="M141:M146" si="247">IF(B141="VT2",S141,IF(B141="VT3",T141,IF(B141="VT2*0,8",S141,IF(B141="VT3*0,8",T141,U141))))</f>
        <v>185</v>
      </c>
      <c r="N141" s="95">
        <f t="shared" ref="N141:N146" si="248">IF(B141="VT2",AB141,IF(B141="VT3",AC141,IF(B141="VT2*0,8",AB141,IF(B141="VT3*0,8",AC141,AD141))))</f>
        <v>160</v>
      </c>
      <c r="O141" s="95">
        <v>460</v>
      </c>
      <c r="P141" s="95">
        <v>400</v>
      </c>
      <c r="Q141" s="121">
        <v>1.1299999999999999</v>
      </c>
      <c r="R141" s="93">
        <f t="shared" ref="R141:R146" si="249">R140</f>
        <v>210</v>
      </c>
      <c r="S141" s="93">
        <f t="shared" ref="S141:S146" si="250">S140</f>
        <v>185</v>
      </c>
      <c r="T141" s="93">
        <f t="shared" ref="T141:T146" si="251">T140</f>
        <v>165</v>
      </c>
      <c r="U141" s="93">
        <f t="shared" ref="U141:U146" si="252">U140</f>
        <v>130</v>
      </c>
      <c r="V141" s="96">
        <f t="shared" si="177"/>
        <v>700</v>
      </c>
      <c r="W141" s="96">
        <f t="shared" si="178"/>
        <v>460</v>
      </c>
      <c r="X141" s="96">
        <f t="shared" si="179"/>
        <v>360</v>
      </c>
      <c r="Y141" s="96">
        <f t="shared" si="180"/>
        <v>230</v>
      </c>
      <c r="Z141" s="91">
        <f>'ĐẤT PNN'!U141</f>
        <v>3</v>
      </c>
      <c r="AA141" s="93">
        <f t="shared" ref="AA141:AA146" si="253">AA140</f>
        <v>180</v>
      </c>
      <c r="AB141" s="93">
        <f t="shared" ref="AB141:AB146" si="254">AB140</f>
        <v>160</v>
      </c>
      <c r="AC141" s="93">
        <f t="shared" ref="AC141:AC146" si="255">AC140</f>
        <v>140</v>
      </c>
      <c r="AD141" s="93">
        <f t="shared" ref="AD141:AD146" si="256">AD140</f>
        <v>115</v>
      </c>
      <c r="AE141" s="96">
        <f t="shared" si="223"/>
        <v>600</v>
      </c>
      <c r="AF141" s="96">
        <f t="shared" si="224"/>
        <v>400</v>
      </c>
      <c r="AG141" s="96">
        <f t="shared" si="225"/>
        <v>310</v>
      </c>
      <c r="AH141" s="96">
        <f t="shared" si="226"/>
        <v>210</v>
      </c>
      <c r="AI141" s="99">
        <f>'ĐẤT PNN'!I141-'ĐẤT NN'!O141</f>
        <v>200</v>
      </c>
    </row>
    <row r="142" spans="1:35" s="17" customFormat="1" ht="110.25" customHeight="1" x14ac:dyDescent="0.25">
      <c r="A142" s="88">
        <f>'ĐẤT PNN'!A142</f>
        <v>136</v>
      </c>
      <c r="B142" s="88" t="str">
        <f>'ĐẤT PNN'!B142</f>
        <v>VT3</v>
      </c>
      <c r="C142" s="88" t="s">
        <v>122</v>
      </c>
      <c r="D142" s="88" t="s">
        <v>67</v>
      </c>
      <c r="E142" s="88" t="s">
        <v>141</v>
      </c>
      <c r="F142" s="88" t="s">
        <v>14</v>
      </c>
      <c r="G142" s="117" t="str">
        <f t="shared" si="212"/>
        <v>Xã Thống NhấtCác đường còn lạiVị trí 170</v>
      </c>
      <c r="H142" s="88"/>
      <c r="I142" s="88"/>
      <c r="J142" s="147" t="str">
        <f>'ĐẤT PNN'!D142</f>
        <v>Các tuyến đường giao thông đấu nối trực tiếp ra Đường Vườn Xoài đoạn từ Quốc lộ 20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142" s="147"/>
      <c r="L142" s="147"/>
      <c r="M142" s="95">
        <f t="shared" si="247"/>
        <v>165</v>
      </c>
      <c r="N142" s="95">
        <f t="shared" si="248"/>
        <v>140</v>
      </c>
      <c r="O142" s="95">
        <v>360</v>
      </c>
      <c r="P142" s="95">
        <v>310</v>
      </c>
      <c r="Q142" s="121">
        <v>1.1299999999999999</v>
      </c>
      <c r="R142" s="93">
        <f t="shared" si="249"/>
        <v>210</v>
      </c>
      <c r="S142" s="93">
        <f t="shared" si="250"/>
        <v>185</v>
      </c>
      <c r="T142" s="93">
        <f t="shared" si="251"/>
        <v>165</v>
      </c>
      <c r="U142" s="93">
        <f t="shared" si="252"/>
        <v>130</v>
      </c>
      <c r="V142" s="96">
        <f t="shared" si="177"/>
        <v>700</v>
      </c>
      <c r="W142" s="96">
        <f t="shared" si="178"/>
        <v>460</v>
      </c>
      <c r="X142" s="96">
        <f t="shared" si="179"/>
        <v>360</v>
      </c>
      <c r="Y142" s="96">
        <f t="shared" si="180"/>
        <v>230</v>
      </c>
      <c r="Z142" s="91">
        <f>'ĐẤT PNN'!U142</f>
        <v>3</v>
      </c>
      <c r="AA142" s="93">
        <f t="shared" si="253"/>
        <v>180</v>
      </c>
      <c r="AB142" s="93">
        <f t="shared" si="254"/>
        <v>160</v>
      </c>
      <c r="AC142" s="93">
        <f t="shared" si="255"/>
        <v>140</v>
      </c>
      <c r="AD142" s="93">
        <f t="shared" si="256"/>
        <v>115</v>
      </c>
      <c r="AE142" s="96">
        <f t="shared" si="223"/>
        <v>600</v>
      </c>
      <c r="AF142" s="96">
        <f t="shared" si="224"/>
        <v>400</v>
      </c>
      <c r="AG142" s="96">
        <f t="shared" si="225"/>
        <v>310</v>
      </c>
      <c r="AH142" s="96">
        <f t="shared" si="226"/>
        <v>210</v>
      </c>
      <c r="AI142" s="99">
        <f>'ĐẤT PNN'!I142-'ĐẤT NN'!O142</f>
        <v>130</v>
      </c>
    </row>
    <row r="143" spans="1:35" s="17" customFormat="1" ht="63" customHeight="1" x14ac:dyDescent="0.25">
      <c r="A143" s="88">
        <f>'ĐẤT PNN'!A143</f>
        <v>137</v>
      </c>
      <c r="B143" s="88" t="str">
        <f>'ĐẤT PNN'!B143</f>
        <v>VT4</v>
      </c>
      <c r="C143" s="88" t="s">
        <v>124</v>
      </c>
      <c r="D143" s="88" t="s">
        <v>67</v>
      </c>
      <c r="E143" s="88" t="s">
        <v>142</v>
      </c>
      <c r="F143" s="88" t="s">
        <v>14</v>
      </c>
      <c r="G143" s="117" t="str">
        <f t="shared" si="212"/>
        <v>Xã Thống NhấtCác đường còn lạiVị trí 170</v>
      </c>
      <c r="H143" s="88"/>
      <c r="I143" s="88"/>
      <c r="J143" s="147" t="str">
        <f>'ĐẤT PNN'!D143</f>
        <v>Các tuyến đường giao thông đấu nối trực tiếp ra Đường Vườn Xoài đoạn từ Quốc lộ 20 đến Đường song hành phía Đông Quốc lộ 20 có hiện trạng là đường nhựa, bê tông xi măng:
- Có bề rộng từ ≥3m đến &lt;5m, cách đường giao thông &gt;1.000m.
- Có bề rộng &lt;3m, cách đường giao thông &gt;200m.</v>
      </c>
      <c r="K143" s="147"/>
      <c r="L143" s="147"/>
      <c r="M143" s="95">
        <f t="shared" si="247"/>
        <v>130</v>
      </c>
      <c r="N143" s="95">
        <f t="shared" si="248"/>
        <v>115</v>
      </c>
      <c r="O143" s="95">
        <v>230</v>
      </c>
      <c r="P143" s="95">
        <v>210</v>
      </c>
      <c r="Q143" s="121">
        <v>1.1299999999999999</v>
      </c>
      <c r="R143" s="93">
        <f t="shared" si="249"/>
        <v>210</v>
      </c>
      <c r="S143" s="93">
        <f t="shared" si="250"/>
        <v>185</v>
      </c>
      <c r="T143" s="93">
        <f t="shared" si="251"/>
        <v>165</v>
      </c>
      <c r="U143" s="93">
        <f t="shared" si="252"/>
        <v>130</v>
      </c>
      <c r="V143" s="96">
        <f t="shared" si="177"/>
        <v>700</v>
      </c>
      <c r="W143" s="96">
        <f t="shared" si="178"/>
        <v>460</v>
      </c>
      <c r="X143" s="96">
        <f t="shared" si="179"/>
        <v>360</v>
      </c>
      <c r="Y143" s="96">
        <f t="shared" si="180"/>
        <v>230</v>
      </c>
      <c r="Z143" s="91">
        <f>'ĐẤT PNN'!U143</f>
        <v>3</v>
      </c>
      <c r="AA143" s="93">
        <f t="shared" si="253"/>
        <v>180</v>
      </c>
      <c r="AB143" s="93">
        <f t="shared" si="254"/>
        <v>160</v>
      </c>
      <c r="AC143" s="93">
        <f t="shared" si="255"/>
        <v>140</v>
      </c>
      <c r="AD143" s="93">
        <f t="shared" si="256"/>
        <v>115</v>
      </c>
      <c r="AE143" s="96">
        <f t="shared" si="223"/>
        <v>600</v>
      </c>
      <c r="AF143" s="96">
        <f t="shared" si="224"/>
        <v>400</v>
      </c>
      <c r="AG143" s="96">
        <f t="shared" si="225"/>
        <v>310</v>
      </c>
      <c r="AH143" s="96">
        <f t="shared" si="226"/>
        <v>210</v>
      </c>
      <c r="AI143" s="99">
        <f>'ĐẤT PNN'!I143-'ĐẤT NN'!O143</f>
        <v>110</v>
      </c>
    </row>
    <row r="144" spans="1:35" s="17" customFormat="1" ht="94.5" customHeight="1" x14ac:dyDescent="0.25">
      <c r="A144" s="88">
        <f>'ĐẤT PNN'!A144</f>
        <v>138</v>
      </c>
      <c r="B144" s="88" t="str">
        <f>'ĐẤT PNN'!B144</f>
        <v>VT2*0,8</v>
      </c>
      <c r="C144" s="88" t="s">
        <v>120</v>
      </c>
      <c r="D144" s="88" t="s">
        <v>67</v>
      </c>
      <c r="E144" s="88" t="s">
        <v>140</v>
      </c>
      <c r="F144" s="88" t="s">
        <v>14</v>
      </c>
      <c r="G144" s="117" t="str">
        <f t="shared" si="212"/>
        <v>Xã Thống NhấtCác đường còn lạiVị trí 170</v>
      </c>
      <c r="H144" s="88"/>
      <c r="I144" s="88"/>
      <c r="J144" s="147" t="str">
        <f>'ĐẤT PNN'!D144</f>
        <v>Các tuyến đường giao thông không đấu nối trực tiếp và thông ra Đường Vườn Xoài đoạn từ Quốc lộ 20 đến Đường song hành phía Đông Quốc lộ 20 có hiện trạng là đường nhựa, bê tông xi măng:
- Có bề rộng ≥5m, cách đường giao thông ≤1.000m.
- Có bề rộng từ ≥3m đến &lt;5m, cách đường giao thông ≤500m.</v>
      </c>
      <c r="K144" s="147"/>
      <c r="L144" s="147"/>
      <c r="M144" s="95">
        <f t="shared" si="247"/>
        <v>185</v>
      </c>
      <c r="N144" s="95">
        <f t="shared" si="248"/>
        <v>160</v>
      </c>
      <c r="O144" s="95">
        <v>460</v>
      </c>
      <c r="P144" s="95">
        <v>400</v>
      </c>
      <c r="Q144" s="121">
        <v>1.1299999999999999</v>
      </c>
      <c r="R144" s="93">
        <f t="shared" si="249"/>
        <v>210</v>
      </c>
      <c r="S144" s="93">
        <f t="shared" si="250"/>
        <v>185</v>
      </c>
      <c r="T144" s="93">
        <f t="shared" si="251"/>
        <v>165</v>
      </c>
      <c r="U144" s="93">
        <f t="shared" si="252"/>
        <v>130</v>
      </c>
      <c r="V144" s="96">
        <f t="shared" si="177"/>
        <v>700</v>
      </c>
      <c r="W144" s="96">
        <f t="shared" si="178"/>
        <v>460</v>
      </c>
      <c r="X144" s="96">
        <f t="shared" si="179"/>
        <v>360</v>
      </c>
      <c r="Y144" s="96">
        <f t="shared" si="180"/>
        <v>230</v>
      </c>
      <c r="Z144" s="91">
        <f>'ĐẤT PNN'!U144</f>
        <v>3</v>
      </c>
      <c r="AA144" s="93">
        <f t="shared" si="253"/>
        <v>180</v>
      </c>
      <c r="AB144" s="93">
        <f t="shared" si="254"/>
        <v>160</v>
      </c>
      <c r="AC144" s="93">
        <f t="shared" si="255"/>
        <v>140</v>
      </c>
      <c r="AD144" s="93">
        <f t="shared" si="256"/>
        <v>115</v>
      </c>
      <c r="AE144" s="96">
        <f t="shared" si="223"/>
        <v>600</v>
      </c>
      <c r="AF144" s="96">
        <f t="shared" si="224"/>
        <v>400</v>
      </c>
      <c r="AG144" s="96">
        <f t="shared" si="225"/>
        <v>310</v>
      </c>
      <c r="AH144" s="96">
        <f t="shared" si="226"/>
        <v>210</v>
      </c>
      <c r="AI144" s="99">
        <f>'ĐẤT PNN'!I144-'ĐẤT NN'!O144</f>
        <v>130</v>
      </c>
    </row>
    <row r="145" spans="1:35" s="17" customFormat="1" ht="94.5" customHeight="1" x14ac:dyDescent="0.25">
      <c r="A145" s="88">
        <f>'ĐẤT PNN'!A145</f>
        <v>139</v>
      </c>
      <c r="B145" s="88" t="str">
        <f>'ĐẤT PNN'!B145</f>
        <v>VT3*0,8</v>
      </c>
      <c r="C145" s="88" t="s">
        <v>122</v>
      </c>
      <c r="D145" s="88" t="s">
        <v>67</v>
      </c>
      <c r="E145" s="88" t="s">
        <v>141</v>
      </c>
      <c r="F145" s="88" t="s">
        <v>14</v>
      </c>
      <c r="G145" s="117" t="str">
        <f t="shared" si="212"/>
        <v>Xã Thống NhấtCác đường còn lạiVị trí 170</v>
      </c>
      <c r="H145" s="88"/>
      <c r="I145" s="88"/>
      <c r="J145" s="147" t="str">
        <f>'ĐẤT PNN'!D145</f>
        <v>Các tuyến đường giao thông không đấu nối trực tiếp và thông ra Đường Vườn Xoài đoạn từ Quốc lộ 20 đến Đường song hành phía Đông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145" s="147"/>
      <c r="L145" s="147"/>
      <c r="M145" s="95">
        <f t="shared" si="247"/>
        <v>165</v>
      </c>
      <c r="N145" s="95">
        <f t="shared" si="248"/>
        <v>140</v>
      </c>
      <c r="O145" s="95">
        <v>360</v>
      </c>
      <c r="P145" s="95">
        <v>310</v>
      </c>
      <c r="Q145" s="121">
        <v>1.1299999999999999</v>
      </c>
      <c r="R145" s="93">
        <f t="shared" si="249"/>
        <v>210</v>
      </c>
      <c r="S145" s="93">
        <f t="shared" si="250"/>
        <v>185</v>
      </c>
      <c r="T145" s="93">
        <f t="shared" si="251"/>
        <v>165</v>
      </c>
      <c r="U145" s="93">
        <f t="shared" si="252"/>
        <v>130</v>
      </c>
      <c r="V145" s="96">
        <f t="shared" si="177"/>
        <v>700</v>
      </c>
      <c r="W145" s="96">
        <f t="shared" si="178"/>
        <v>460</v>
      </c>
      <c r="X145" s="96">
        <f t="shared" si="179"/>
        <v>360</v>
      </c>
      <c r="Y145" s="96">
        <f t="shared" si="180"/>
        <v>230</v>
      </c>
      <c r="Z145" s="91">
        <f>'ĐẤT PNN'!U145</f>
        <v>3</v>
      </c>
      <c r="AA145" s="93">
        <f t="shared" si="253"/>
        <v>180</v>
      </c>
      <c r="AB145" s="93">
        <f t="shared" si="254"/>
        <v>160</v>
      </c>
      <c r="AC145" s="93">
        <f t="shared" si="255"/>
        <v>140</v>
      </c>
      <c r="AD145" s="93">
        <f t="shared" si="256"/>
        <v>115</v>
      </c>
      <c r="AE145" s="96">
        <f t="shared" si="223"/>
        <v>600</v>
      </c>
      <c r="AF145" s="96">
        <f t="shared" si="224"/>
        <v>400</v>
      </c>
      <c r="AG145" s="96">
        <f t="shared" si="225"/>
        <v>310</v>
      </c>
      <c r="AH145" s="96">
        <f t="shared" si="226"/>
        <v>210</v>
      </c>
      <c r="AI145" s="99">
        <f>'ĐẤT PNN'!I145-'ĐẤT NN'!O145</f>
        <v>80</v>
      </c>
    </row>
    <row r="146" spans="1:35" s="17" customFormat="1" ht="63" customHeight="1" x14ac:dyDescent="0.25">
      <c r="A146" s="88">
        <f>'ĐẤT PNN'!A146</f>
        <v>140</v>
      </c>
      <c r="B146" s="88" t="str">
        <f>'ĐẤT PNN'!B146</f>
        <v>VT4*0,8</v>
      </c>
      <c r="C146" s="88" t="s">
        <v>124</v>
      </c>
      <c r="D146" s="88" t="s">
        <v>67</v>
      </c>
      <c r="E146" s="88" t="s">
        <v>142</v>
      </c>
      <c r="F146" s="88" t="s">
        <v>14</v>
      </c>
      <c r="G146" s="117" t="str">
        <f t="shared" si="212"/>
        <v>Xã Thống NhấtCác đường còn lạiVị trí 170</v>
      </c>
      <c r="H146" s="88"/>
      <c r="I146" s="88"/>
      <c r="J146" s="147" t="str">
        <f>'ĐẤT PNN'!D146</f>
        <v>Các tuyến đường giao thông không đấu nối trực tiếp và thông ra Đường Vườn Xoài đoạn từ Quốc lộ 20 đến Đường song hành phía Đông Quốc lộ 20 có hiện trạng là đường nhựa, bê tông xi măng:
- Có bề rộng từ ≥3m đến &lt;5m, cách đường giao thông &gt;1.000m.
- Có bề rộng &lt;3m, cách đường giao thông &gt;200m.</v>
      </c>
      <c r="K146" s="147"/>
      <c r="L146" s="147"/>
      <c r="M146" s="95">
        <f t="shared" si="247"/>
        <v>130</v>
      </c>
      <c r="N146" s="95">
        <f t="shared" si="248"/>
        <v>115</v>
      </c>
      <c r="O146" s="95">
        <v>230</v>
      </c>
      <c r="P146" s="95">
        <v>210</v>
      </c>
      <c r="Q146" s="121">
        <v>1.1299999999999999</v>
      </c>
      <c r="R146" s="93">
        <f t="shared" si="249"/>
        <v>210</v>
      </c>
      <c r="S146" s="93">
        <f t="shared" si="250"/>
        <v>185</v>
      </c>
      <c r="T146" s="93">
        <f t="shared" si="251"/>
        <v>165</v>
      </c>
      <c r="U146" s="93">
        <f t="shared" si="252"/>
        <v>130</v>
      </c>
      <c r="V146" s="96">
        <f t="shared" si="177"/>
        <v>700</v>
      </c>
      <c r="W146" s="96">
        <f t="shared" si="178"/>
        <v>460</v>
      </c>
      <c r="X146" s="96">
        <f t="shared" si="179"/>
        <v>360</v>
      </c>
      <c r="Y146" s="96">
        <f t="shared" si="180"/>
        <v>230</v>
      </c>
      <c r="Z146" s="91">
        <f>'ĐẤT PNN'!U146</f>
        <v>3</v>
      </c>
      <c r="AA146" s="93">
        <f t="shared" si="253"/>
        <v>180</v>
      </c>
      <c r="AB146" s="93">
        <f t="shared" si="254"/>
        <v>160</v>
      </c>
      <c r="AC146" s="93">
        <f t="shared" si="255"/>
        <v>140</v>
      </c>
      <c r="AD146" s="93">
        <f t="shared" si="256"/>
        <v>115</v>
      </c>
      <c r="AE146" s="96">
        <f t="shared" si="223"/>
        <v>600</v>
      </c>
      <c r="AF146" s="96">
        <f t="shared" si="224"/>
        <v>400</v>
      </c>
      <c r="AG146" s="96">
        <f t="shared" si="225"/>
        <v>310</v>
      </c>
      <c r="AH146" s="96">
        <f t="shared" si="226"/>
        <v>210</v>
      </c>
      <c r="AI146" s="99">
        <f>'ĐẤT PNN'!I146-'ĐẤT NN'!O146</f>
        <v>70</v>
      </c>
    </row>
    <row r="147" spans="1:35" s="17" customFormat="1" ht="63" x14ac:dyDescent="0.25">
      <c r="A147" s="88">
        <f>'ĐẤT PNN'!A147</f>
        <v>141</v>
      </c>
      <c r="B147" s="88" t="str">
        <f>'ĐẤT PNN'!B147</f>
        <v>TN6NT_D2</v>
      </c>
      <c r="C147" s="88" t="s">
        <v>117</v>
      </c>
      <c r="D147" s="88" t="s">
        <v>67</v>
      </c>
      <c r="E147" s="88" t="s">
        <v>139</v>
      </c>
      <c r="F147" s="88" t="s">
        <v>14</v>
      </c>
      <c r="G147" s="117" t="str">
        <f t="shared" si="212"/>
        <v>Xã Thống NhấtCác đường còn lạiVị trí 170</v>
      </c>
      <c r="H147" s="120" t="s">
        <v>108</v>
      </c>
      <c r="I147" s="120" t="s">
        <v>109</v>
      </c>
      <c r="J147" s="89" t="str">
        <f>'ĐẤT PNN'!D147</f>
        <v>Đường Vườn Xoài</v>
      </c>
      <c r="K147" s="89" t="str">
        <f>'ĐẤT PNN'!E147</f>
        <v>Đường song hành phía Đông Quốc lộ 20</v>
      </c>
      <c r="L147" s="89" t="str">
        <f>'ĐẤT PNN'!F147</f>
        <v>Suối Tam Bưng</v>
      </c>
      <c r="M147" s="95">
        <f>R147</f>
        <v>210</v>
      </c>
      <c r="N147" s="95">
        <f>AA147</f>
        <v>180</v>
      </c>
      <c r="O147" s="95">
        <v>700</v>
      </c>
      <c r="P147" s="95">
        <v>600</v>
      </c>
      <c r="Q147" s="121">
        <v>1.1299999999999999</v>
      </c>
      <c r="R147" s="90">
        <v>210</v>
      </c>
      <c r="S147" s="90">
        <v>185</v>
      </c>
      <c r="T147" s="90">
        <v>165</v>
      </c>
      <c r="U147" s="90">
        <v>130</v>
      </c>
      <c r="V147" s="96">
        <f t="shared" si="177"/>
        <v>700</v>
      </c>
      <c r="W147" s="96">
        <f t="shared" si="178"/>
        <v>460</v>
      </c>
      <c r="X147" s="96">
        <f t="shared" si="179"/>
        <v>360</v>
      </c>
      <c r="Y147" s="96">
        <f t="shared" si="180"/>
        <v>230</v>
      </c>
      <c r="Z147" s="91">
        <v>3</v>
      </c>
      <c r="AA147" s="94">
        <v>180</v>
      </c>
      <c r="AB147" s="94">
        <v>160</v>
      </c>
      <c r="AC147" s="94">
        <v>140</v>
      </c>
      <c r="AD147" s="94">
        <v>115</v>
      </c>
      <c r="AE147" s="96">
        <f t="shared" si="223"/>
        <v>600</v>
      </c>
      <c r="AF147" s="96">
        <f t="shared" si="224"/>
        <v>400</v>
      </c>
      <c r="AG147" s="96">
        <f t="shared" si="225"/>
        <v>310</v>
      </c>
      <c r="AH147" s="96">
        <f t="shared" si="226"/>
        <v>210</v>
      </c>
      <c r="AI147" s="99">
        <f>'ĐẤT PNN'!I147-'ĐẤT NN'!O147</f>
        <v>400</v>
      </c>
    </row>
    <row r="148" spans="1:35" s="17" customFormat="1" ht="94.5" customHeight="1" x14ac:dyDescent="0.25">
      <c r="A148" s="88">
        <f>'ĐẤT PNN'!A148</f>
        <v>142</v>
      </c>
      <c r="B148" s="88" t="str">
        <f>'ĐẤT PNN'!B148</f>
        <v>VT2</v>
      </c>
      <c r="C148" s="88" t="s">
        <v>120</v>
      </c>
      <c r="D148" s="88" t="s">
        <v>67</v>
      </c>
      <c r="E148" s="88" t="s">
        <v>140</v>
      </c>
      <c r="F148" s="88" t="s">
        <v>14</v>
      </c>
      <c r="G148" s="117" t="str">
        <f t="shared" si="212"/>
        <v>Xã Thống NhấtCác đường còn lạiVị trí 170</v>
      </c>
      <c r="H148" s="88"/>
      <c r="I148" s="88"/>
      <c r="J148" s="147" t="str">
        <f>'ĐẤT PNN'!D148</f>
        <v>Các tuyến đường giao thông đấu nối trực tiếp ra Đường Vườn Xoài đoạn từ Đường song hành phía Đông Quốc lộ 20 đến Suối Tam Bưng có hiện trạng là đường nhựa, bê tông xi măng:
- Có bề rộng ≥5m, cách đường giao thông ≤1.000m.
- Có bề rộng từ ≥3m đến &lt;5m, cách đường giao thông ≤500m.</v>
      </c>
      <c r="K148" s="147"/>
      <c r="L148" s="147"/>
      <c r="M148" s="95">
        <f t="shared" ref="M148:M153" si="257">IF(B148="VT2",S148,IF(B148="VT3",T148,IF(B148="VT2*0,8",S148,IF(B148="VT3*0,8",T148,U148))))</f>
        <v>185</v>
      </c>
      <c r="N148" s="95">
        <f t="shared" ref="N148:N153" si="258">IF(B148="VT2",AB148,IF(B148="VT3",AC148,IF(B148="VT2*0,8",AB148,IF(B148="VT3*0,8",AC148,AD148))))</f>
        <v>160</v>
      </c>
      <c r="O148" s="95">
        <v>460</v>
      </c>
      <c r="P148" s="95">
        <v>400</v>
      </c>
      <c r="Q148" s="121">
        <v>1.1299999999999999</v>
      </c>
      <c r="R148" s="93">
        <f t="shared" ref="R148:R153" si="259">R147</f>
        <v>210</v>
      </c>
      <c r="S148" s="93">
        <f t="shared" ref="S148:S153" si="260">S147</f>
        <v>185</v>
      </c>
      <c r="T148" s="93">
        <f t="shared" ref="T148:T153" si="261">T147</f>
        <v>165</v>
      </c>
      <c r="U148" s="93">
        <f t="shared" ref="U148:U153" si="262">U147</f>
        <v>130</v>
      </c>
      <c r="V148" s="96">
        <f t="shared" si="177"/>
        <v>700</v>
      </c>
      <c r="W148" s="96">
        <f t="shared" si="178"/>
        <v>460</v>
      </c>
      <c r="X148" s="96">
        <f t="shared" si="179"/>
        <v>360</v>
      </c>
      <c r="Y148" s="96">
        <f t="shared" si="180"/>
        <v>230</v>
      </c>
      <c r="Z148" s="91">
        <f>'ĐẤT PNN'!U148</f>
        <v>6</v>
      </c>
      <c r="AA148" s="93">
        <f t="shared" ref="AA148:AA153" si="263">AA147</f>
        <v>180</v>
      </c>
      <c r="AB148" s="93">
        <f t="shared" ref="AB148:AB153" si="264">AB147</f>
        <v>160</v>
      </c>
      <c r="AC148" s="93">
        <f t="shared" ref="AC148:AC153" si="265">AC147</f>
        <v>140</v>
      </c>
      <c r="AD148" s="93">
        <f t="shared" ref="AD148:AD153" si="266">AD147</f>
        <v>115</v>
      </c>
      <c r="AE148" s="96">
        <f t="shared" si="223"/>
        <v>600</v>
      </c>
      <c r="AF148" s="96">
        <f t="shared" si="224"/>
        <v>400</v>
      </c>
      <c r="AG148" s="96">
        <f t="shared" si="225"/>
        <v>310</v>
      </c>
      <c r="AH148" s="96">
        <f t="shared" si="226"/>
        <v>210</v>
      </c>
      <c r="AI148" s="99">
        <f>'ĐẤT PNN'!I148-'ĐẤT NN'!O148</f>
        <v>70</v>
      </c>
    </row>
    <row r="149" spans="1:35" s="17" customFormat="1" ht="110.25" customHeight="1" x14ac:dyDescent="0.25">
      <c r="A149" s="88">
        <f>'ĐẤT PNN'!A149</f>
        <v>143</v>
      </c>
      <c r="B149" s="88" t="str">
        <f>'ĐẤT PNN'!B149</f>
        <v>VT3</v>
      </c>
      <c r="C149" s="88" t="s">
        <v>122</v>
      </c>
      <c r="D149" s="88" t="s">
        <v>67</v>
      </c>
      <c r="E149" s="88" t="s">
        <v>141</v>
      </c>
      <c r="F149" s="88" t="s">
        <v>14</v>
      </c>
      <c r="G149" s="117" t="str">
        <f t="shared" si="212"/>
        <v>Xã Thống NhấtCác đường còn lạiVị trí 170</v>
      </c>
      <c r="H149" s="88"/>
      <c r="I149" s="88"/>
      <c r="J149" s="147" t="str">
        <f>'ĐẤT PNN'!D149</f>
        <v>Các tuyến đường giao thông đấu nối trực tiếp ra Đường Vườn Xoài đoạn từ Đường song hành phía Đông Quốc lộ 20 đến Suối Tam Bưng có hiện trạng là đường nhựa, bê tông xi măng:
- Có bề rộng ≥5m, cách đường giao thông &gt;1.000m.
- Có bề rộng từ ≥3m đến &lt;5m, cách đường giao thông từ &gt;500m đến ≤1.000m.
- Có bề rộng &lt;3m, cách đường giao thông ≤200m.</v>
      </c>
      <c r="K149" s="147"/>
      <c r="L149" s="147"/>
      <c r="M149" s="95">
        <f t="shared" si="257"/>
        <v>165</v>
      </c>
      <c r="N149" s="95">
        <f t="shared" si="258"/>
        <v>140</v>
      </c>
      <c r="O149" s="95">
        <v>360</v>
      </c>
      <c r="P149" s="95">
        <v>310</v>
      </c>
      <c r="Q149" s="121">
        <v>1.1299999999999999</v>
      </c>
      <c r="R149" s="93">
        <f t="shared" si="259"/>
        <v>210</v>
      </c>
      <c r="S149" s="93">
        <f t="shared" si="260"/>
        <v>185</v>
      </c>
      <c r="T149" s="93">
        <f t="shared" si="261"/>
        <v>165</v>
      </c>
      <c r="U149" s="93">
        <f t="shared" si="262"/>
        <v>130</v>
      </c>
      <c r="V149" s="96">
        <f t="shared" si="177"/>
        <v>700</v>
      </c>
      <c r="W149" s="96">
        <f t="shared" si="178"/>
        <v>460</v>
      </c>
      <c r="X149" s="96">
        <f t="shared" si="179"/>
        <v>360</v>
      </c>
      <c r="Y149" s="96">
        <f t="shared" si="180"/>
        <v>230</v>
      </c>
      <c r="Z149" s="91">
        <f>'ĐẤT PNN'!U149</f>
        <v>6</v>
      </c>
      <c r="AA149" s="93">
        <f t="shared" si="263"/>
        <v>180</v>
      </c>
      <c r="AB149" s="93">
        <f t="shared" si="264"/>
        <v>160</v>
      </c>
      <c r="AC149" s="93">
        <f t="shared" si="265"/>
        <v>140</v>
      </c>
      <c r="AD149" s="93">
        <f t="shared" si="266"/>
        <v>115</v>
      </c>
      <c r="AE149" s="96">
        <f t="shared" si="223"/>
        <v>600</v>
      </c>
      <c r="AF149" s="96">
        <f t="shared" si="224"/>
        <v>400</v>
      </c>
      <c r="AG149" s="96">
        <f t="shared" si="225"/>
        <v>310</v>
      </c>
      <c r="AH149" s="96">
        <f t="shared" si="226"/>
        <v>210</v>
      </c>
      <c r="AI149" s="99">
        <f>'ĐẤT PNN'!I149-'ĐẤT NN'!O149</f>
        <v>50</v>
      </c>
    </row>
    <row r="150" spans="1:35" s="17" customFormat="1" ht="78.75" customHeight="1" x14ac:dyDescent="0.25">
      <c r="A150" s="88">
        <f>'ĐẤT PNN'!A150</f>
        <v>144</v>
      </c>
      <c r="B150" s="88" t="str">
        <f>'ĐẤT PNN'!B150</f>
        <v>VT4</v>
      </c>
      <c r="C150" s="88" t="s">
        <v>124</v>
      </c>
      <c r="D150" s="88" t="s">
        <v>67</v>
      </c>
      <c r="E150" s="88" t="s">
        <v>142</v>
      </c>
      <c r="F150" s="88" t="s">
        <v>14</v>
      </c>
      <c r="G150" s="117" t="str">
        <f t="shared" si="212"/>
        <v>Xã Thống NhấtCác đường còn lạiVị trí 170</v>
      </c>
      <c r="H150" s="88"/>
      <c r="I150" s="88"/>
      <c r="J150" s="147" t="str">
        <f>'ĐẤT PNN'!D150</f>
        <v>Các tuyến đường giao thông đấu nối trực tiếp ra Đường Vườn Xoài đoạn từ Đường song hành phía Đông Quốc lộ 20 đến Suối Tam Bưng có hiện trạng là đường nhựa, bê tông xi măng:
- Có bề rộng từ ≥3m đến &lt;5m, cách đường giao thông &gt;1.000m.
- Có bề rộng &lt;3m, cách đường giao thông &gt;200m.</v>
      </c>
      <c r="K150" s="147"/>
      <c r="L150" s="147"/>
      <c r="M150" s="95">
        <f t="shared" si="257"/>
        <v>130</v>
      </c>
      <c r="N150" s="95">
        <f t="shared" si="258"/>
        <v>115</v>
      </c>
      <c r="O150" s="95">
        <v>230</v>
      </c>
      <c r="P150" s="95">
        <v>210</v>
      </c>
      <c r="Q150" s="121">
        <v>1.1299999999999999</v>
      </c>
      <c r="R150" s="93">
        <f t="shared" si="259"/>
        <v>210</v>
      </c>
      <c r="S150" s="93">
        <f t="shared" si="260"/>
        <v>185</v>
      </c>
      <c r="T150" s="93">
        <f t="shared" si="261"/>
        <v>165</v>
      </c>
      <c r="U150" s="93">
        <f t="shared" si="262"/>
        <v>130</v>
      </c>
      <c r="V150" s="96">
        <f t="shared" si="177"/>
        <v>700</v>
      </c>
      <c r="W150" s="96">
        <f t="shared" si="178"/>
        <v>460</v>
      </c>
      <c r="X150" s="96">
        <f t="shared" si="179"/>
        <v>360</v>
      </c>
      <c r="Y150" s="96">
        <f t="shared" si="180"/>
        <v>230</v>
      </c>
      <c r="Z150" s="91">
        <f>'ĐẤT PNN'!U150</f>
        <v>6</v>
      </c>
      <c r="AA150" s="93">
        <f t="shared" si="263"/>
        <v>180</v>
      </c>
      <c r="AB150" s="93">
        <f t="shared" si="264"/>
        <v>160</v>
      </c>
      <c r="AC150" s="93">
        <f t="shared" si="265"/>
        <v>140</v>
      </c>
      <c r="AD150" s="93">
        <f t="shared" si="266"/>
        <v>115</v>
      </c>
      <c r="AE150" s="96">
        <f t="shared" si="223"/>
        <v>600</v>
      </c>
      <c r="AF150" s="96">
        <f t="shared" si="224"/>
        <v>400</v>
      </c>
      <c r="AG150" s="96">
        <f t="shared" si="225"/>
        <v>310</v>
      </c>
      <c r="AH150" s="96">
        <f t="shared" si="226"/>
        <v>210</v>
      </c>
      <c r="AI150" s="99">
        <f>'ĐẤT PNN'!I150-'ĐẤT NN'!O150</f>
        <v>70</v>
      </c>
    </row>
    <row r="151" spans="1:35" s="17" customFormat="1" ht="94.5" customHeight="1" x14ac:dyDescent="0.25">
      <c r="A151" s="88">
        <f>'ĐẤT PNN'!A151</f>
        <v>145</v>
      </c>
      <c r="B151" s="88" t="str">
        <f>'ĐẤT PNN'!B151</f>
        <v>VT2*0,8</v>
      </c>
      <c r="C151" s="88" t="s">
        <v>120</v>
      </c>
      <c r="D151" s="88" t="s">
        <v>67</v>
      </c>
      <c r="E151" s="88" t="s">
        <v>140</v>
      </c>
      <c r="F151" s="88" t="s">
        <v>14</v>
      </c>
      <c r="G151" s="117" t="str">
        <f t="shared" si="212"/>
        <v>Xã Thống NhấtCác đường còn lạiVị trí 170</v>
      </c>
      <c r="H151" s="88"/>
      <c r="I151" s="88"/>
      <c r="J151" s="147" t="str">
        <f>'ĐẤT PNN'!D151</f>
        <v>Các tuyến đường giao thông không đấu nối trực tiếp và thông ra Đường Vườn Xoài đoạn từ Đường song hành phía Đông Quốc lộ 20 đến Suối Tam Bưng có hiện trạng là đường nhựa, bê tông xi măng:
- Có bề rộng ≥5m, cách đường giao thông ≤1.000m.
- Có bề rộng từ ≥3m đến &lt;5m, cách đường giao thông ≤500m.</v>
      </c>
      <c r="K151" s="147"/>
      <c r="L151" s="147"/>
      <c r="M151" s="95">
        <f t="shared" si="257"/>
        <v>185</v>
      </c>
      <c r="N151" s="95">
        <f t="shared" si="258"/>
        <v>160</v>
      </c>
      <c r="O151" s="95">
        <v>460</v>
      </c>
      <c r="P151" s="95">
        <v>400</v>
      </c>
      <c r="Q151" s="121">
        <v>1.1299999999999999</v>
      </c>
      <c r="R151" s="93">
        <f t="shared" si="259"/>
        <v>210</v>
      </c>
      <c r="S151" s="93">
        <f t="shared" si="260"/>
        <v>185</v>
      </c>
      <c r="T151" s="93">
        <f t="shared" si="261"/>
        <v>165</v>
      </c>
      <c r="U151" s="93">
        <f t="shared" si="262"/>
        <v>130</v>
      </c>
      <c r="V151" s="96">
        <f t="shared" si="177"/>
        <v>700</v>
      </c>
      <c r="W151" s="96">
        <f t="shared" si="178"/>
        <v>460</v>
      </c>
      <c r="X151" s="96">
        <f t="shared" si="179"/>
        <v>360</v>
      </c>
      <c r="Y151" s="96">
        <f t="shared" si="180"/>
        <v>230</v>
      </c>
      <c r="Z151" s="91">
        <f>'ĐẤT PNN'!U151</f>
        <v>6</v>
      </c>
      <c r="AA151" s="93">
        <f t="shared" si="263"/>
        <v>180</v>
      </c>
      <c r="AB151" s="93">
        <f t="shared" si="264"/>
        <v>160</v>
      </c>
      <c r="AC151" s="93">
        <f t="shared" si="265"/>
        <v>140</v>
      </c>
      <c r="AD151" s="93">
        <f t="shared" si="266"/>
        <v>115</v>
      </c>
      <c r="AE151" s="96">
        <f t="shared" si="223"/>
        <v>600</v>
      </c>
      <c r="AF151" s="96">
        <f t="shared" si="224"/>
        <v>400</v>
      </c>
      <c r="AG151" s="96">
        <f t="shared" si="225"/>
        <v>310</v>
      </c>
      <c r="AH151" s="96">
        <f t="shared" si="226"/>
        <v>210</v>
      </c>
      <c r="AI151" s="99">
        <f>'ĐẤT PNN'!I151-'ĐẤT NN'!O151</f>
        <v>10</v>
      </c>
    </row>
    <row r="152" spans="1:35" s="17" customFormat="1" ht="94.5" customHeight="1" x14ac:dyDescent="0.25">
      <c r="A152" s="88">
        <f>'ĐẤT PNN'!A152</f>
        <v>146</v>
      </c>
      <c r="B152" s="88" t="str">
        <f>'ĐẤT PNN'!B152</f>
        <v>VT3*0,8</v>
      </c>
      <c r="C152" s="88" t="s">
        <v>122</v>
      </c>
      <c r="D152" s="88" t="s">
        <v>67</v>
      </c>
      <c r="E152" s="88" t="s">
        <v>141</v>
      </c>
      <c r="F152" s="88" t="s">
        <v>14</v>
      </c>
      <c r="G152" s="117" t="str">
        <f t="shared" si="212"/>
        <v>Xã Thống NhấtCác đường còn lạiVị trí 170</v>
      </c>
      <c r="H152" s="88"/>
      <c r="I152" s="88"/>
      <c r="J152" s="147" t="str">
        <f>'ĐẤT PNN'!D152</f>
        <v>Các tuyến đường giao thông không đấu nối trực tiếp và thông ra Đường Vườn Xoài đoạn từ Đường song hành phía Đông Quốc lộ 20 đến Suối Tam Bưng có hiện trạng là đường nhựa, bê tông xi măng:
- Có bề rộng ≥5m, cách đường giao thông &gt;1.000m.
- Có bề rộng từ ≥3m đến &lt;5m, cách đường giao thông từ &gt;500m đến ≤1.000m.
- Có bề rộng &lt;3m, cách đường giao thông ≤200m.</v>
      </c>
      <c r="K152" s="147"/>
      <c r="L152" s="147"/>
      <c r="M152" s="95">
        <f t="shared" si="257"/>
        <v>165</v>
      </c>
      <c r="N152" s="95">
        <f t="shared" si="258"/>
        <v>140</v>
      </c>
      <c r="O152" s="95">
        <v>360</v>
      </c>
      <c r="P152" s="95">
        <v>310</v>
      </c>
      <c r="Q152" s="121">
        <v>1.1299999999999999</v>
      </c>
      <c r="R152" s="93">
        <f t="shared" si="259"/>
        <v>210</v>
      </c>
      <c r="S152" s="93">
        <f t="shared" si="260"/>
        <v>185</v>
      </c>
      <c r="T152" s="93">
        <f t="shared" si="261"/>
        <v>165</v>
      </c>
      <c r="U152" s="93">
        <f t="shared" si="262"/>
        <v>130</v>
      </c>
      <c r="V152" s="96">
        <f t="shared" si="177"/>
        <v>700</v>
      </c>
      <c r="W152" s="96">
        <f t="shared" si="178"/>
        <v>460</v>
      </c>
      <c r="X152" s="96">
        <f t="shared" si="179"/>
        <v>360</v>
      </c>
      <c r="Y152" s="96">
        <f t="shared" si="180"/>
        <v>230</v>
      </c>
      <c r="Z152" s="91">
        <f>'ĐẤT PNN'!U152</f>
        <v>6</v>
      </c>
      <c r="AA152" s="93">
        <f t="shared" si="263"/>
        <v>180</v>
      </c>
      <c r="AB152" s="93">
        <f t="shared" si="264"/>
        <v>160</v>
      </c>
      <c r="AC152" s="93">
        <f t="shared" si="265"/>
        <v>140</v>
      </c>
      <c r="AD152" s="93">
        <f t="shared" si="266"/>
        <v>115</v>
      </c>
      <c r="AE152" s="96">
        <f t="shared" si="223"/>
        <v>600</v>
      </c>
      <c r="AF152" s="96">
        <f t="shared" si="224"/>
        <v>400</v>
      </c>
      <c r="AG152" s="96">
        <f t="shared" si="225"/>
        <v>310</v>
      </c>
      <c r="AH152" s="96">
        <f t="shared" si="226"/>
        <v>210</v>
      </c>
      <c r="AI152" s="99">
        <f>'ĐẤT PNN'!I152-'ĐẤT NN'!O152</f>
        <v>10</v>
      </c>
    </row>
    <row r="153" spans="1:35" s="17" customFormat="1" ht="78.75" customHeight="1" x14ac:dyDescent="0.25">
      <c r="A153" s="88">
        <f>'ĐẤT PNN'!A153</f>
        <v>147</v>
      </c>
      <c r="B153" s="88" t="str">
        <f>'ĐẤT PNN'!B153</f>
        <v>VT4*0,8</v>
      </c>
      <c r="C153" s="88" t="s">
        <v>124</v>
      </c>
      <c r="D153" s="88" t="s">
        <v>67</v>
      </c>
      <c r="E153" s="88" t="s">
        <v>142</v>
      </c>
      <c r="F153" s="88" t="s">
        <v>14</v>
      </c>
      <c r="G153" s="117" t="str">
        <f t="shared" si="212"/>
        <v>Xã Thống NhấtCác đường còn lạiVị trí 170</v>
      </c>
      <c r="H153" s="88"/>
      <c r="I153" s="88"/>
      <c r="J153" s="147" t="str">
        <f>'ĐẤT PNN'!D153</f>
        <v>Các tuyến đường giao thông không đấu nối trực tiếp và thông ra Đường Vườn Xoài đoạn từ Đường song hành phía Đông Quốc lộ 20 đến Suối Tam Bưng có hiện trạng là đường nhựa, bê tông xi măng:
- Có bề rộng từ ≥3m đến &lt;5m, cách đường giao thông &gt;1.000m.
- Có bề rộng &lt;3m, cách đường giao thông &gt;200m.</v>
      </c>
      <c r="K153" s="147"/>
      <c r="L153" s="147"/>
      <c r="M153" s="95">
        <f t="shared" si="257"/>
        <v>130</v>
      </c>
      <c r="N153" s="95">
        <f t="shared" si="258"/>
        <v>115</v>
      </c>
      <c r="O153" s="95">
        <v>230</v>
      </c>
      <c r="P153" s="95">
        <v>210</v>
      </c>
      <c r="Q153" s="121">
        <v>1.1299999999999999</v>
      </c>
      <c r="R153" s="93">
        <f t="shared" si="259"/>
        <v>210</v>
      </c>
      <c r="S153" s="93">
        <f t="shared" si="260"/>
        <v>185</v>
      </c>
      <c r="T153" s="93">
        <f t="shared" si="261"/>
        <v>165</v>
      </c>
      <c r="U153" s="93">
        <f t="shared" si="262"/>
        <v>130</v>
      </c>
      <c r="V153" s="96">
        <f t="shared" si="177"/>
        <v>700</v>
      </c>
      <c r="W153" s="96">
        <f t="shared" si="178"/>
        <v>460</v>
      </c>
      <c r="X153" s="96">
        <f t="shared" si="179"/>
        <v>360</v>
      </c>
      <c r="Y153" s="96">
        <f t="shared" si="180"/>
        <v>230</v>
      </c>
      <c r="Z153" s="91">
        <f>'ĐẤT PNN'!U153</f>
        <v>6</v>
      </c>
      <c r="AA153" s="93">
        <f t="shared" si="263"/>
        <v>180</v>
      </c>
      <c r="AB153" s="93">
        <f t="shared" si="264"/>
        <v>160</v>
      </c>
      <c r="AC153" s="93">
        <f t="shared" si="265"/>
        <v>140</v>
      </c>
      <c r="AD153" s="93">
        <f t="shared" si="266"/>
        <v>115</v>
      </c>
      <c r="AE153" s="96">
        <f t="shared" si="223"/>
        <v>600</v>
      </c>
      <c r="AF153" s="96">
        <f t="shared" si="224"/>
        <v>400</v>
      </c>
      <c r="AG153" s="96">
        <f t="shared" si="225"/>
        <v>310</v>
      </c>
      <c r="AH153" s="96">
        <f t="shared" si="226"/>
        <v>210</v>
      </c>
      <c r="AI153" s="99">
        <f>'ĐẤT PNN'!I153-'ĐẤT NN'!O153</f>
        <v>40</v>
      </c>
    </row>
    <row r="154" spans="1:35" ht="110.25" customHeight="1" x14ac:dyDescent="0.25">
      <c r="A154" s="88">
        <f>'ĐẤT PNN'!A154</f>
        <v>148</v>
      </c>
      <c r="B154" s="88" t="str">
        <f>'ĐẤT PNN'!B154</f>
        <v>TN33NT_D1</v>
      </c>
      <c r="C154" s="88" t="s">
        <v>117</v>
      </c>
      <c r="D154" s="88" t="s">
        <v>67</v>
      </c>
      <c r="E154" s="88" t="s">
        <v>139</v>
      </c>
      <c r="F154" s="88" t="s">
        <v>14</v>
      </c>
      <c r="G154" s="117" t="str">
        <f t="shared" si="212"/>
        <v>Xã Thống NhấtCác đường còn lạiVị trí 170</v>
      </c>
      <c r="H154" s="120" t="s">
        <v>108</v>
      </c>
      <c r="I154" s="120" t="s">
        <v>109</v>
      </c>
      <c r="J154" s="89" t="str">
        <f>'ĐẤT PNN'!D154</f>
        <v>Đường song hành phía Đông Quốc lộ 20</v>
      </c>
      <c r="K154" s="89" t="str">
        <f>'ĐẤT PNN'!E154</f>
        <v>Quốc lộ 20</v>
      </c>
      <c r="L154" s="89" t="str">
        <f>'ĐẤT PNN'!F154</f>
        <v>Giáp ranh xã Gia Kiệm</v>
      </c>
      <c r="M154" s="95">
        <f>R154</f>
        <v>210</v>
      </c>
      <c r="N154" s="95">
        <f>AA154</f>
        <v>180</v>
      </c>
      <c r="O154" s="95">
        <v>700</v>
      </c>
      <c r="P154" s="95">
        <v>600</v>
      </c>
      <c r="Q154" s="121">
        <v>1.1299999999999999</v>
      </c>
      <c r="R154" s="90">
        <v>210</v>
      </c>
      <c r="S154" s="90">
        <v>185</v>
      </c>
      <c r="T154" s="90">
        <v>165</v>
      </c>
      <c r="U154" s="90">
        <v>130</v>
      </c>
      <c r="V154" s="96">
        <f t="shared" si="177"/>
        <v>700</v>
      </c>
      <c r="W154" s="96">
        <f t="shared" si="178"/>
        <v>460</v>
      </c>
      <c r="X154" s="96">
        <f t="shared" si="179"/>
        <v>360</v>
      </c>
      <c r="Y154" s="96">
        <f t="shared" si="180"/>
        <v>230</v>
      </c>
      <c r="Z154" s="91">
        <v>3</v>
      </c>
      <c r="AA154" s="94">
        <v>180</v>
      </c>
      <c r="AB154" s="94">
        <v>160</v>
      </c>
      <c r="AC154" s="94">
        <v>140</v>
      </c>
      <c r="AD154" s="94">
        <v>115</v>
      </c>
      <c r="AE154" s="96">
        <f t="shared" si="223"/>
        <v>600</v>
      </c>
      <c r="AF154" s="96">
        <f t="shared" si="224"/>
        <v>400</v>
      </c>
      <c r="AG154" s="96">
        <f t="shared" si="225"/>
        <v>310</v>
      </c>
      <c r="AH154" s="96">
        <f t="shared" si="226"/>
        <v>210</v>
      </c>
      <c r="AI154" s="99">
        <f>'ĐẤT PNN'!I154-'ĐẤT NN'!O154</f>
        <v>700</v>
      </c>
    </row>
    <row r="155" spans="1:35" ht="110.25" customHeight="1" x14ac:dyDescent="0.25">
      <c r="A155" s="88">
        <f>'ĐẤT PNN'!A155</f>
        <v>149</v>
      </c>
      <c r="B155" s="88" t="str">
        <f>'ĐẤT PNN'!B155</f>
        <v>VT2</v>
      </c>
      <c r="C155" s="88" t="s">
        <v>120</v>
      </c>
      <c r="D155" s="88" t="s">
        <v>67</v>
      </c>
      <c r="E155" s="88" t="s">
        <v>140</v>
      </c>
      <c r="F155" s="88" t="s">
        <v>14</v>
      </c>
      <c r="G155" s="117" t="str">
        <f t="shared" si="212"/>
        <v>Xã Thống NhấtCác đường còn lạiVị trí 170</v>
      </c>
      <c r="H155" s="88"/>
      <c r="I155" s="88"/>
      <c r="J155" s="147" t="str">
        <f>'ĐẤT PNN'!D155</f>
        <v>Các tuyến đường giao thông đấu nối trực tiếp ra Đường song hành phía Đông Quốc lộ 20 đoạn từ Quốc lộ 20 đến Giáp ranh xã Gia Kiệm có hiện trạng là đường nhựa, bê tông xi măng:
- Có bề rộng ≥5m, cách đường giao thông ≤1.000m.
- Có bề rộng từ ≥3m đến &lt;5m, cách đường giao thông ≤500m.</v>
      </c>
      <c r="K155" s="147"/>
      <c r="L155" s="147"/>
      <c r="M155" s="95">
        <f t="shared" ref="M155:M160" si="267">IF(B155="VT2",S155,IF(B155="VT3",T155,IF(B155="VT2*0,8",S155,IF(B155="VT3*0,8",T155,U155))))</f>
        <v>185</v>
      </c>
      <c r="N155" s="95">
        <f t="shared" ref="N155:N160" si="268">IF(B155="VT2",AB155,IF(B155="VT3",AC155,IF(B155="VT2*0,8",AB155,IF(B155="VT3*0,8",AC155,AD155))))</f>
        <v>160</v>
      </c>
      <c r="O155" s="95">
        <v>460</v>
      </c>
      <c r="P155" s="95">
        <v>400</v>
      </c>
      <c r="Q155" s="121">
        <v>1.1299999999999999</v>
      </c>
      <c r="R155" s="93">
        <f t="shared" ref="R155:R160" si="269">R154</f>
        <v>210</v>
      </c>
      <c r="S155" s="93">
        <f t="shared" ref="S155:S160" si="270">S154</f>
        <v>185</v>
      </c>
      <c r="T155" s="93">
        <f t="shared" ref="T155:T160" si="271">T154</f>
        <v>165</v>
      </c>
      <c r="U155" s="93">
        <f t="shared" ref="U155:U160" si="272">U154</f>
        <v>130</v>
      </c>
      <c r="V155" s="96">
        <f t="shared" si="177"/>
        <v>700</v>
      </c>
      <c r="W155" s="96">
        <f t="shared" si="178"/>
        <v>460</v>
      </c>
      <c r="X155" s="96">
        <f t="shared" si="179"/>
        <v>360</v>
      </c>
      <c r="Y155" s="96">
        <f t="shared" si="180"/>
        <v>230</v>
      </c>
      <c r="Z155" s="91">
        <f>'ĐẤT PNN'!U155</f>
        <v>5</v>
      </c>
      <c r="AA155" s="93">
        <f t="shared" ref="AA155:AA160" si="273">AA154</f>
        <v>180</v>
      </c>
      <c r="AB155" s="93">
        <f t="shared" ref="AB155:AB160" si="274">AB154</f>
        <v>160</v>
      </c>
      <c r="AC155" s="93">
        <f t="shared" ref="AC155:AC160" si="275">AC154</f>
        <v>140</v>
      </c>
      <c r="AD155" s="93">
        <f t="shared" ref="AD155:AD160" si="276">AD154</f>
        <v>115</v>
      </c>
      <c r="AE155" s="96">
        <f t="shared" si="223"/>
        <v>600</v>
      </c>
      <c r="AF155" s="96">
        <f t="shared" si="224"/>
        <v>400</v>
      </c>
      <c r="AG155" s="96">
        <f t="shared" si="225"/>
        <v>310</v>
      </c>
      <c r="AH155" s="96">
        <f t="shared" si="226"/>
        <v>210</v>
      </c>
      <c r="AI155" s="99">
        <f>'ĐẤT PNN'!I155-'ĐẤT NN'!O155</f>
        <v>200</v>
      </c>
    </row>
    <row r="156" spans="1:35" ht="110.25" customHeight="1" x14ac:dyDescent="0.25">
      <c r="A156" s="88">
        <f>'ĐẤT PNN'!A156</f>
        <v>150</v>
      </c>
      <c r="B156" s="88" t="str">
        <f>'ĐẤT PNN'!B156</f>
        <v>VT3</v>
      </c>
      <c r="C156" s="88" t="s">
        <v>122</v>
      </c>
      <c r="D156" s="88" t="s">
        <v>67</v>
      </c>
      <c r="E156" s="88" t="s">
        <v>141</v>
      </c>
      <c r="F156" s="88" t="s">
        <v>14</v>
      </c>
      <c r="G156" s="117" t="str">
        <f t="shared" si="212"/>
        <v>Xã Thống NhấtCác đường còn lạiVị trí 170</v>
      </c>
      <c r="H156" s="88"/>
      <c r="I156" s="88"/>
      <c r="J156" s="147" t="str">
        <f>'ĐẤT PNN'!D156</f>
        <v>Các tuyến đường giao thông đấu nối trực tiếp ra Đường song hành phía Đông Quốc lộ 20 đoạn từ Quốc lộ 20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K156" s="147"/>
      <c r="L156" s="147"/>
      <c r="M156" s="95">
        <f t="shared" si="267"/>
        <v>165</v>
      </c>
      <c r="N156" s="95">
        <f t="shared" si="268"/>
        <v>140</v>
      </c>
      <c r="O156" s="95">
        <v>360</v>
      </c>
      <c r="P156" s="95">
        <v>310</v>
      </c>
      <c r="Q156" s="121">
        <v>1.1299999999999999</v>
      </c>
      <c r="R156" s="93">
        <f t="shared" si="269"/>
        <v>210</v>
      </c>
      <c r="S156" s="93">
        <f t="shared" si="270"/>
        <v>185</v>
      </c>
      <c r="T156" s="93">
        <f t="shared" si="271"/>
        <v>165</v>
      </c>
      <c r="U156" s="93">
        <f t="shared" si="272"/>
        <v>130</v>
      </c>
      <c r="V156" s="96">
        <f t="shared" si="177"/>
        <v>700</v>
      </c>
      <c r="W156" s="96">
        <f t="shared" si="178"/>
        <v>460</v>
      </c>
      <c r="X156" s="96">
        <f t="shared" si="179"/>
        <v>360</v>
      </c>
      <c r="Y156" s="96">
        <f t="shared" si="180"/>
        <v>230</v>
      </c>
      <c r="Z156" s="91">
        <f>'ĐẤT PNN'!U156</f>
        <v>5</v>
      </c>
      <c r="AA156" s="93">
        <f t="shared" si="273"/>
        <v>180</v>
      </c>
      <c r="AB156" s="93">
        <f t="shared" si="274"/>
        <v>160</v>
      </c>
      <c r="AC156" s="93">
        <f t="shared" si="275"/>
        <v>140</v>
      </c>
      <c r="AD156" s="93">
        <f t="shared" si="276"/>
        <v>115</v>
      </c>
      <c r="AE156" s="96">
        <f t="shared" si="223"/>
        <v>600</v>
      </c>
      <c r="AF156" s="96">
        <f t="shared" si="224"/>
        <v>400</v>
      </c>
      <c r="AG156" s="96">
        <f t="shared" si="225"/>
        <v>310</v>
      </c>
      <c r="AH156" s="96">
        <f t="shared" si="226"/>
        <v>210</v>
      </c>
      <c r="AI156" s="99">
        <f>'ĐẤT PNN'!I156-'ĐẤT NN'!O156</f>
        <v>140</v>
      </c>
    </row>
    <row r="157" spans="1:35" ht="78.75" customHeight="1" x14ac:dyDescent="0.25">
      <c r="A157" s="88">
        <f>'ĐẤT PNN'!A157</f>
        <v>151</v>
      </c>
      <c r="B157" s="88" t="str">
        <f>'ĐẤT PNN'!B157</f>
        <v>VT4</v>
      </c>
      <c r="C157" s="88" t="s">
        <v>124</v>
      </c>
      <c r="D157" s="88" t="s">
        <v>67</v>
      </c>
      <c r="E157" s="88" t="s">
        <v>142</v>
      </c>
      <c r="F157" s="88" t="s">
        <v>14</v>
      </c>
      <c r="G157" s="117" t="str">
        <f t="shared" si="212"/>
        <v>Xã Thống NhấtCác đường còn lạiVị trí 170</v>
      </c>
      <c r="H157" s="88"/>
      <c r="I157" s="88"/>
      <c r="J157" s="147" t="str">
        <f>'ĐẤT PNN'!D157</f>
        <v>Các tuyến đường giao thông đấu nối trực tiếp ra Đường song hành phía Đông Quốc lộ 20 đoạn từ Quốc lộ 20 đến Giáp ranh xã Gia Kiệm có hiện trạng là đường nhựa, bê tông xi măng:
- Có bề rộng từ ≥3m đến &lt;5m, cách đường giao thông &gt;1.000m.
- Có bề rộng &lt;3m, cách đường giao thông &gt;200m.</v>
      </c>
      <c r="K157" s="147"/>
      <c r="L157" s="147"/>
      <c r="M157" s="95">
        <f t="shared" si="267"/>
        <v>130</v>
      </c>
      <c r="N157" s="95">
        <f t="shared" si="268"/>
        <v>115</v>
      </c>
      <c r="O157" s="95">
        <v>230</v>
      </c>
      <c r="P157" s="95">
        <v>210</v>
      </c>
      <c r="Q157" s="121">
        <v>1.1299999999999999</v>
      </c>
      <c r="R157" s="93">
        <f t="shared" si="269"/>
        <v>210</v>
      </c>
      <c r="S157" s="93">
        <f t="shared" si="270"/>
        <v>185</v>
      </c>
      <c r="T157" s="93">
        <f t="shared" si="271"/>
        <v>165</v>
      </c>
      <c r="U157" s="93">
        <f t="shared" si="272"/>
        <v>130</v>
      </c>
      <c r="V157" s="96">
        <f t="shared" ref="V157:V160" si="277">ROUND(R157*10/3,-1)</f>
        <v>700</v>
      </c>
      <c r="W157" s="96">
        <f t="shared" ref="W157:W160" si="278">ROUND(S157*2.5,-1)</f>
        <v>460</v>
      </c>
      <c r="X157" s="96">
        <f t="shared" ref="X157:X160" si="279">ROUND(T157*2.2,-1)</f>
        <v>360</v>
      </c>
      <c r="Y157" s="96">
        <f t="shared" ref="Y157:Y160" si="280">ROUND(U157*1.8,-1)</f>
        <v>230</v>
      </c>
      <c r="Z157" s="91">
        <f>'ĐẤT PNN'!U157</f>
        <v>5</v>
      </c>
      <c r="AA157" s="93">
        <f t="shared" si="273"/>
        <v>180</v>
      </c>
      <c r="AB157" s="93">
        <f t="shared" si="274"/>
        <v>160</v>
      </c>
      <c r="AC157" s="93">
        <f t="shared" si="275"/>
        <v>140</v>
      </c>
      <c r="AD157" s="93">
        <f t="shared" si="276"/>
        <v>115</v>
      </c>
      <c r="AE157" s="96">
        <f t="shared" si="223"/>
        <v>600</v>
      </c>
      <c r="AF157" s="96">
        <f t="shared" si="224"/>
        <v>400</v>
      </c>
      <c r="AG157" s="96">
        <f t="shared" si="225"/>
        <v>310</v>
      </c>
      <c r="AH157" s="96">
        <f t="shared" si="226"/>
        <v>210</v>
      </c>
      <c r="AI157" s="99">
        <f>'ĐẤT PNN'!I157-'ĐẤT NN'!O157</f>
        <v>110</v>
      </c>
    </row>
    <row r="158" spans="1:35" ht="110.25" customHeight="1" x14ac:dyDescent="0.25">
      <c r="A158" s="88">
        <f>'ĐẤT PNN'!A158</f>
        <v>152</v>
      </c>
      <c r="B158" s="88" t="str">
        <f>'ĐẤT PNN'!B158</f>
        <v>VT2*0,8</v>
      </c>
      <c r="C158" s="88" t="s">
        <v>120</v>
      </c>
      <c r="D158" s="88" t="s">
        <v>67</v>
      </c>
      <c r="E158" s="88" t="s">
        <v>140</v>
      </c>
      <c r="F158" s="88" t="s">
        <v>14</v>
      </c>
      <c r="G158" s="117" t="str">
        <f t="shared" si="212"/>
        <v>Xã Thống NhấtCác đường còn lạiVị trí 170</v>
      </c>
      <c r="H158" s="88"/>
      <c r="I158" s="88"/>
      <c r="J158" s="147" t="str">
        <f>'ĐẤT PNN'!D158</f>
        <v>Các tuyến đường giao thông không đấu nối trực tiếp và thông ra Đường song hành phía Đông Quốc lộ 20 đoạn từ Quốc lộ 20 đến Giáp ranh xã Gia Kiệm có hiện trạng là đường nhựa, bê tông xi măng:
- Có bề rộng ≥5m, cách đường giao thông ≤1.000m.
- Có bề rộng từ ≥3m đến &lt;5m, cách đường giao thông ≤500m.</v>
      </c>
      <c r="K158" s="147"/>
      <c r="L158" s="147"/>
      <c r="M158" s="95">
        <f t="shared" si="267"/>
        <v>185</v>
      </c>
      <c r="N158" s="95">
        <f t="shared" si="268"/>
        <v>160</v>
      </c>
      <c r="O158" s="95">
        <v>460</v>
      </c>
      <c r="P158" s="95">
        <v>400</v>
      </c>
      <c r="Q158" s="121">
        <v>1.1299999999999999</v>
      </c>
      <c r="R158" s="93">
        <f t="shared" si="269"/>
        <v>210</v>
      </c>
      <c r="S158" s="93">
        <f t="shared" si="270"/>
        <v>185</v>
      </c>
      <c r="T158" s="93">
        <f t="shared" si="271"/>
        <v>165</v>
      </c>
      <c r="U158" s="93">
        <f t="shared" si="272"/>
        <v>130</v>
      </c>
      <c r="V158" s="96">
        <f t="shared" si="277"/>
        <v>700</v>
      </c>
      <c r="W158" s="96">
        <f t="shared" si="278"/>
        <v>460</v>
      </c>
      <c r="X158" s="96">
        <f t="shared" si="279"/>
        <v>360</v>
      </c>
      <c r="Y158" s="96">
        <f t="shared" si="280"/>
        <v>230</v>
      </c>
      <c r="Z158" s="91">
        <f>'ĐẤT PNN'!U158</f>
        <v>5</v>
      </c>
      <c r="AA158" s="93">
        <f t="shared" si="273"/>
        <v>180</v>
      </c>
      <c r="AB158" s="93">
        <f t="shared" si="274"/>
        <v>160</v>
      </c>
      <c r="AC158" s="93">
        <f t="shared" si="275"/>
        <v>140</v>
      </c>
      <c r="AD158" s="93">
        <f t="shared" si="276"/>
        <v>115</v>
      </c>
      <c r="AE158" s="96">
        <f t="shared" si="223"/>
        <v>600</v>
      </c>
      <c r="AF158" s="96">
        <f t="shared" si="224"/>
        <v>400</v>
      </c>
      <c r="AG158" s="96">
        <f t="shared" si="225"/>
        <v>310</v>
      </c>
      <c r="AH158" s="96">
        <f t="shared" si="226"/>
        <v>210</v>
      </c>
      <c r="AI158" s="99">
        <f>'ĐẤT PNN'!I158-'ĐẤT NN'!O158</f>
        <v>130</v>
      </c>
    </row>
    <row r="159" spans="1:35" ht="110.25" customHeight="1" x14ac:dyDescent="0.25">
      <c r="A159" s="88">
        <f>'ĐẤT PNN'!A159</f>
        <v>153</v>
      </c>
      <c r="B159" s="88" t="str">
        <f>'ĐẤT PNN'!B159</f>
        <v>VT3*0,8</v>
      </c>
      <c r="C159" s="88" t="s">
        <v>122</v>
      </c>
      <c r="D159" s="88" t="s">
        <v>67</v>
      </c>
      <c r="E159" s="88" t="s">
        <v>141</v>
      </c>
      <c r="F159" s="88" t="s">
        <v>14</v>
      </c>
      <c r="G159" s="117" t="str">
        <f t="shared" si="212"/>
        <v>Xã Thống NhấtCác đường còn lạiVị trí 170</v>
      </c>
      <c r="H159" s="88"/>
      <c r="I159" s="88"/>
      <c r="J159" s="147" t="str">
        <f>'ĐẤT PNN'!D159</f>
        <v>Các tuyến đường giao thông không đấu nối trực tiếp và thông ra Đường song hành phía Đông Quốc lộ 20 đoạn từ Quốc lộ 20 đến Giáp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K159" s="147"/>
      <c r="L159" s="147"/>
      <c r="M159" s="95">
        <f t="shared" si="267"/>
        <v>165</v>
      </c>
      <c r="N159" s="95">
        <f t="shared" si="268"/>
        <v>140</v>
      </c>
      <c r="O159" s="95">
        <v>360</v>
      </c>
      <c r="P159" s="95">
        <v>310</v>
      </c>
      <c r="Q159" s="121">
        <v>1.1299999999999999</v>
      </c>
      <c r="R159" s="93">
        <f t="shared" si="269"/>
        <v>210</v>
      </c>
      <c r="S159" s="93">
        <f t="shared" si="270"/>
        <v>185</v>
      </c>
      <c r="T159" s="93">
        <f t="shared" si="271"/>
        <v>165</v>
      </c>
      <c r="U159" s="93">
        <f t="shared" si="272"/>
        <v>130</v>
      </c>
      <c r="V159" s="96">
        <f t="shared" si="277"/>
        <v>700</v>
      </c>
      <c r="W159" s="96">
        <f t="shared" si="278"/>
        <v>460</v>
      </c>
      <c r="X159" s="96">
        <f t="shared" si="279"/>
        <v>360</v>
      </c>
      <c r="Y159" s="96">
        <f t="shared" si="280"/>
        <v>230</v>
      </c>
      <c r="Z159" s="91">
        <f>'ĐẤT PNN'!U159</f>
        <v>5</v>
      </c>
      <c r="AA159" s="93">
        <f t="shared" si="273"/>
        <v>180</v>
      </c>
      <c r="AB159" s="93">
        <f t="shared" si="274"/>
        <v>160</v>
      </c>
      <c r="AC159" s="93">
        <f t="shared" si="275"/>
        <v>140</v>
      </c>
      <c r="AD159" s="93">
        <f t="shared" si="276"/>
        <v>115</v>
      </c>
      <c r="AE159" s="96">
        <f t="shared" si="223"/>
        <v>600</v>
      </c>
      <c r="AF159" s="96">
        <f t="shared" si="224"/>
        <v>400</v>
      </c>
      <c r="AG159" s="96">
        <f t="shared" si="225"/>
        <v>310</v>
      </c>
      <c r="AH159" s="96">
        <f t="shared" si="226"/>
        <v>210</v>
      </c>
      <c r="AI159" s="99">
        <f>'ĐẤT PNN'!I159-'ĐẤT NN'!O159</f>
        <v>90</v>
      </c>
    </row>
    <row r="160" spans="1:35" ht="78.75" customHeight="1" x14ac:dyDescent="0.25">
      <c r="A160" s="88">
        <f>'ĐẤT PNN'!A160</f>
        <v>154</v>
      </c>
      <c r="B160" s="88" t="str">
        <f>'ĐẤT PNN'!B160</f>
        <v>VT4*0,8</v>
      </c>
      <c r="C160" s="88" t="s">
        <v>124</v>
      </c>
      <c r="D160" s="88" t="s">
        <v>67</v>
      </c>
      <c r="E160" s="88" t="s">
        <v>142</v>
      </c>
      <c r="F160" s="88" t="s">
        <v>14</v>
      </c>
      <c r="G160" s="117" t="str">
        <f t="shared" si="212"/>
        <v>Xã Thống NhấtCác đường còn lạiVị trí 170</v>
      </c>
      <c r="H160" s="88"/>
      <c r="I160" s="88"/>
      <c r="J160" s="147" t="str">
        <f>'ĐẤT PNN'!D160</f>
        <v>Các tuyến đường giao thông không đấu nối trực tiếp và thông ra Đường song hành phía Đông Quốc lộ 20 đoạn từ Quốc lộ 20 đến Giáp ranh xã Gia Kiệm có hiện trạng là đường nhựa, bê tông xi măng:
- Có bề rộng từ ≥3m đến &lt;5m, cách đường giao thông &gt;1.000m.
- Có bề rộng &lt;3m, cách đường giao thông &gt;200m.</v>
      </c>
      <c r="K160" s="147"/>
      <c r="L160" s="147"/>
      <c r="M160" s="95">
        <f t="shared" si="267"/>
        <v>130</v>
      </c>
      <c r="N160" s="95">
        <f t="shared" si="268"/>
        <v>115</v>
      </c>
      <c r="O160" s="95">
        <v>230</v>
      </c>
      <c r="P160" s="95">
        <v>210</v>
      </c>
      <c r="Q160" s="121">
        <v>1.1299999999999999</v>
      </c>
      <c r="R160" s="93">
        <f t="shared" si="269"/>
        <v>210</v>
      </c>
      <c r="S160" s="93">
        <f t="shared" si="270"/>
        <v>185</v>
      </c>
      <c r="T160" s="93">
        <f t="shared" si="271"/>
        <v>165</v>
      </c>
      <c r="U160" s="93">
        <f t="shared" si="272"/>
        <v>130</v>
      </c>
      <c r="V160" s="96">
        <f t="shared" si="277"/>
        <v>700</v>
      </c>
      <c r="W160" s="96">
        <f t="shared" si="278"/>
        <v>460</v>
      </c>
      <c r="X160" s="96">
        <f t="shared" si="279"/>
        <v>360</v>
      </c>
      <c r="Y160" s="96">
        <f t="shared" si="280"/>
        <v>230</v>
      </c>
      <c r="Z160" s="91">
        <f>'ĐẤT PNN'!U160</f>
        <v>5</v>
      </c>
      <c r="AA160" s="93">
        <f t="shared" si="273"/>
        <v>180</v>
      </c>
      <c r="AB160" s="93">
        <f t="shared" si="274"/>
        <v>160</v>
      </c>
      <c r="AC160" s="93">
        <f t="shared" si="275"/>
        <v>140</v>
      </c>
      <c r="AD160" s="93">
        <f t="shared" si="276"/>
        <v>115</v>
      </c>
      <c r="AE160" s="96">
        <f t="shared" si="223"/>
        <v>600</v>
      </c>
      <c r="AF160" s="96">
        <f t="shared" si="224"/>
        <v>400</v>
      </c>
      <c r="AG160" s="96">
        <f t="shared" si="225"/>
        <v>310</v>
      </c>
      <c r="AH160" s="96">
        <f t="shared" si="226"/>
        <v>210</v>
      </c>
      <c r="AI160" s="99">
        <f>'ĐẤT PNN'!I160-'ĐẤT NN'!O160</f>
        <v>80</v>
      </c>
    </row>
  </sheetData>
  <autoFilter ref="A5:Q160" xr:uid="{322743B0-3787-407F-BD51-422107DAF1CD}"/>
  <mergeCells count="136">
    <mergeCell ref="J18:L18"/>
    <mergeCell ref="J19:L19"/>
    <mergeCell ref="J67:L67"/>
    <mergeCell ref="J68:L68"/>
    <mergeCell ref="J69:L69"/>
    <mergeCell ref="P3:Q3"/>
    <mergeCell ref="J39:L39"/>
    <mergeCell ref="J40:L40"/>
    <mergeCell ref="J41:L41"/>
    <mergeCell ref="J29:L29"/>
    <mergeCell ref="J30:L30"/>
    <mergeCell ref="J31:L31"/>
    <mergeCell ref="J32:L32"/>
    <mergeCell ref="J33:L33"/>
    <mergeCell ref="J34:L34"/>
    <mergeCell ref="M5:M6"/>
    <mergeCell ref="N5:N6"/>
    <mergeCell ref="J8:L8"/>
    <mergeCell ref="J9:L9"/>
    <mergeCell ref="J10:L10"/>
    <mergeCell ref="J11:L11"/>
    <mergeCell ref="J12:L12"/>
    <mergeCell ref="J13:L13"/>
    <mergeCell ref="J15:L15"/>
    <mergeCell ref="J16:L16"/>
    <mergeCell ref="J17:L17"/>
    <mergeCell ref="J55:L55"/>
    <mergeCell ref="J22:L22"/>
    <mergeCell ref="J143:L143"/>
    <mergeCell ref="J144:L144"/>
    <mergeCell ref="J145:L145"/>
    <mergeCell ref="J160:L160"/>
    <mergeCell ref="J148:L148"/>
    <mergeCell ref="J149:L149"/>
    <mergeCell ref="J150:L150"/>
    <mergeCell ref="J151:L151"/>
    <mergeCell ref="J152:L152"/>
    <mergeCell ref="J153:L153"/>
    <mergeCell ref="J155:L155"/>
    <mergeCell ref="J156:L156"/>
    <mergeCell ref="J157:L157"/>
    <mergeCell ref="J158:L158"/>
    <mergeCell ref="J159:L159"/>
    <mergeCell ref="J146:L146"/>
    <mergeCell ref="J74:L74"/>
    <mergeCell ref="J75:L75"/>
    <mergeCell ref="J76:L76"/>
    <mergeCell ref="J64:L64"/>
    <mergeCell ref="J65:L65"/>
    <mergeCell ref="J66:L66"/>
    <mergeCell ref="J52:L52"/>
    <mergeCell ref="J25:L25"/>
    <mergeCell ref="J20:L20"/>
    <mergeCell ref="J71:L71"/>
    <mergeCell ref="J141:L141"/>
    <mergeCell ref="J142:L142"/>
    <mergeCell ref="J124:L124"/>
    <mergeCell ref="J125:L125"/>
    <mergeCell ref="J102:L102"/>
    <mergeCell ref="J103:L103"/>
    <mergeCell ref="J104:L104"/>
    <mergeCell ref="J92:L92"/>
    <mergeCell ref="J93:L93"/>
    <mergeCell ref="J94:L94"/>
    <mergeCell ref="J95:L95"/>
    <mergeCell ref="J96:L96"/>
    <mergeCell ref="J97:L97"/>
    <mergeCell ref="J116:L116"/>
    <mergeCell ref="J117:L117"/>
    <mergeCell ref="J118:L118"/>
    <mergeCell ref="J72:L72"/>
    <mergeCell ref="J73:L73"/>
    <mergeCell ref="J53:L53"/>
    <mergeCell ref="J54:L54"/>
    <mergeCell ref="J45:L45"/>
    <mergeCell ref="J46:L46"/>
    <mergeCell ref="J47:L47"/>
    <mergeCell ref="J48:L48"/>
    <mergeCell ref="J36:L36"/>
    <mergeCell ref="J37:L37"/>
    <mergeCell ref="J38:L38"/>
    <mergeCell ref="J50:L50"/>
    <mergeCell ref="J51:L51"/>
    <mergeCell ref="J138:L138"/>
    <mergeCell ref="J139:L139"/>
    <mergeCell ref="J127:L127"/>
    <mergeCell ref="J128:L128"/>
    <mergeCell ref="J129:L129"/>
    <mergeCell ref="J109:L109"/>
    <mergeCell ref="J110:L110"/>
    <mergeCell ref="J111:L111"/>
    <mergeCell ref="J99:L99"/>
    <mergeCell ref="J100:L100"/>
    <mergeCell ref="J101:L101"/>
    <mergeCell ref="J113:L113"/>
    <mergeCell ref="J114:L114"/>
    <mergeCell ref="J115:L115"/>
    <mergeCell ref="J106:L106"/>
    <mergeCell ref="J107:L107"/>
    <mergeCell ref="J108:L108"/>
    <mergeCell ref="J137:L137"/>
    <mergeCell ref="J136:L136"/>
    <mergeCell ref="J130:L130"/>
    <mergeCell ref="J131:L131"/>
    <mergeCell ref="J132:L132"/>
    <mergeCell ref="J120:L120"/>
    <mergeCell ref="J121:L121"/>
    <mergeCell ref="J122:L122"/>
    <mergeCell ref="J123:L123"/>
    <mergeCell ref="J88:L88"/>
    <mergeCell ref="J89:L89"/>
    <mergeCell ref="J90:L90"/>
    <mergeCell ref="A1:AA2"/>
    <mergeCell ref="J78:L78"/>
    <mergeCell ref="J79:L79"/>
    <mergeCell ref="J80:L80"/>
    <mergeCell ref="J81:L81"/>
    <mergeCell ref="J82:L82"/>
    <mergeCell ref="J83:L83"/>
    <mergeCell ref="J134:L134"/>
    <mergeCell ref="J135:L135"/>
    <mergeCell ref="J85:L85"/>
    <mergeCell ref="J86:L86"/>
    <mergeCell ref="J87:L87"/>
    <mergeCell ref="J23:L23"/>
    <mergeCell ref="J24:L24"/>
    <mergeCell ref="J57:L57"/>
    <mergeCell ref="J58:L58"/>
    <mergeCell ref="J59:L59"/>
    <mergeCell ref="J60:L60"/>
    <mergeCell ref="J61:L61"/>
    <mergeCell ref="J62:L62"/>
    <mergeCell ref="J26:L26"/>
    <mergeCell ref="J27:L27"/>
    <mergeCell ref="J43:L43"/>
    <mergeCell ref="J44:L44"/>
  </mergeCells>
  <printOptions horizontalCentered="1"/>
  <pageMargins left="0.25" right="0.25" top="0.25" bottom="0.25" header="0.39370078740157499" footer="0.27559055118110198"/>
  <pageSetup paperSize="9" scale="78"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BF42-84F5-4CFC-8DA7-95D73DDC58B6}">
  <sheetPr codeName="Sheet8"/>
  <dimension ref="A1:C3"/>
  <sheetViews>
    <sheetView workbookViewId="0">
      <selection activeCell="H11" sqref="H11:J11"/>
    </sheetView>
  </sheetViews>
  <sheetFormatPr defaultColWidth="8.85546875" defaultRowHeight="15" x14ac:dyDescent="0.25"/>
  <cols>
    <col min="1" max="1" width="8.85546875" style="63"/>
    <col min="2" max="2" width="30.42578125" style="63" customWidth="1"/>
    <col min="3" max="3" width="17.85546875" style="63" customWidth="1"/>
    <col min="4" max="16384" width="8.85546875" style="63"/>
  </cols>
  <sheetData>
    <row r="1" spans="1:3" ht="71.25" x14ac:dyDescent="0.25">
      <c r="A1" s="62" t="s">
        <v>0</v>
      </c>
      <c r="B1" s="62" t="s">
        <v>45</v>
      </c>
      <c r="C1" s="62" t="s">
        <v>46</v>
      </c>
    </row>
    <row r="2" spans="1:3" ht="15.75" x14ac:dyDescent="0.25">
      <c r="A2" s="64">
        <v>1</v>
      </c>
      <c r="B2" s="65" t="s">
        <v>47</v>
      </c>
      <c r="C2" s="66"/>
    </row>
    <row r="3" spans="1:3" ht="31.5" x14ac:dyDescent="0.25">
      <c r="A3" s="67"/>
      <c r="B3" s="65" t="s">
        <v>48</v>
      </c>
      <c r="C3" s="68">
        <v>2700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2026-04-10T16:09:29Z</cp:lastPrinted>
  <dcterms:created xsi:type="dcterms:W3CDTF">2025-08-18T04:18:15Z</dcterms:created>
  <dcterms:modified xsi:type="dcterms:W3CDTF">2026-04-16T08:51:52Z</dcterms:modified>
</cp:coreProperties>
</file>